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E:\01_Consilium\00_Projetos\01_2026\00_Andamento\01_Prefeitura Municipal de Itamari\08_Revitalização de Ruas\"/>
    </mc:Choice>
  </mc:AlternateContent>
  <xr:revisionPtr revIDLastSave="0" documentId="13_ncr:1_{DF4F73A1-35C6-4B5B-A8D1-8461030DE80D}" xr6:coauthVersionLast="47" xr6:coauthVersionMax="47" xr10:uidLastSave="{00000000-0000-0000-0000-000000000000}"/>
  <bookViews>
    <workbookView xWindow="-108" yWindow="-108" windowWidth="23256" windowHeight="12456" activeTab="5" xr2:uid="{3BAE1911-98BA-46F3-A320-D1EB3B39F120}"/>
  </bookViews>
  <sheets>
    <sheet name="P.O" sheetId="3" r:id="rId1"/>
    <sheet name="C.P.U" sheetId="4" r:id="rId2"/>
    <sheet name="CURVA ABC DE INSUMO" sheetId="5" r:id="rId3"/>
    <sheet name="CURVA ABC DE SERVIÇO" sheetId="6" r:id="rId4"/>
    <sheet name="CRONOGRAMA" sheetId="7" r:id="rId5"/>
    <sheet name="M.C" sheetId="1" r:id="rId6"/>
    <sheet name="BDI" sheetId="2" r:id="rId7"/>
  </sheets>
  <definedNames>
    <definedName name="_xlnm.Print_Area" localSheetId="6">BDI!$A$1:$E$36</definedName>
    <definedName name="_xlnm.Print_Area" localSheetId="5">M.C!$A$1:$U$192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95" i="1" l="1"/>
  <c r="S95" i="1"/>
  <c r="N95" i="1"/>
  <c r="H95" i="1"/>
  <c r="J95" i="1" s="1"/>
  <c r="I172" i="1"/>
  <c r="I171" i="1"/>
  <c r="I157" i="1"/>
  <c r="I158" i="1"/>
  <c r="I159" i="1"/>
  <c r="I160" i="1"/>
  <c r="I161" i="1"/>
  <c r="I163" i="1"/>
  <c r="I164" i="1"/>
  <c r="I165" i="1"/>
  <c r="I166" i="1"/>
  <c r="I167" i="1"/>
  <c r="I169" i="1"/>
  <c r="I170" i="1"/>
  <c r="I151" i="1"/>
  <c r="I152" i="1"/>
  <c r="I153" i="1"/>
  <c r="I149" i="1"/>
  <c r="I150" i="1"/>
  <c r="I144" i="1"/>
  <c r="I145" i="1"/>
  <c r="I146" i="1"/>
  <c r="I147" i="1"/>
  <c r="I148" i="1"/>
  <c r="I154" i="1"/>
  <c r="I156" i="1"/>
  <c r="I173" i="1"/>
  <c r="I135" i="1"/>
  <c r="I136" i="1"/>
  <c r="I137" i="1"/>
  <c r="I138" i="1"/>
  <c r="I139" i="1"/>
  <c r="I140" i="1"/>
  <c r="I141" i="1"/>
  <c r="I142" i="1"/>
  <c r="I143" i="1"/>
  <c r="I134" i="1"/>
  <c r="I131" i="1"/>
  <c r="I132" i="1"/>
  <c r="I133" i="1"/>
  <c r="I128" i="1"/>
  <c r="I129" i="1"/>
  <c r="I130" i="1"/>
  <c r="I127" i="1"/>
  <c r="I121" i="1"/>
  <c r="I122" i="1"/>
  <c r="I123" i="1"/>
  <c r="I124" i="1"/>
  <c r="I125" i="1"/>
  <c r="I126" i="1"/>
  <c r="I120" i="1"/>
  <c r="T95" i="1" l="1"/>
  <c r="U95" i="1" s="1"/>
  <c r="I174" i="1"/>
  <c r="V12" i="1"/>
  <c r="H106" i="1"/>
  <c r="J106" i="1" s="1"/>
  <c r="H24" i="1"/>
  <c r="J24" i="1" s="1"/>
  <c r="H58" i="1"/>
  <c r="J58" i="1" s="1"/>
  <c r="H64" i="1"/>
  <c r="J64" i="1" s="1"/>
  <c r="H65" i="1"/>
  <c r="J65" i="1" s="1"/>
  <c r="H67" i="1"/>
  <c r="J67" i="1" s="1"/>
  <c r="H85" i="1"/>
  <c r="J85" i="1" s="1"/>
  <c r="H100" i="1"/>
  <c r="J100" i="1" s="1"/>
  <c r="H99" i="1"/>
  <c r="J99" i="1" s="1"/>
  <c r="H18" i="1"/>
  <c r="J18" i="1" s="1"/>
  <c r="H20" i="1"/>
  <c r="J20" i="1" s="1"/>
  <c r="H34" i="1"/>
  <c r="J34" i="1" s="1"/>
  <c r="H36" i="1"/>
  <c r="J36" i="1" s="1"/>
  <c r="H61" i="1"/>
  <c r="J61" i="1" s="1"/>
  <c r="H71" i="1"/>
  <c r="J71" i="1" s="1"/>
  <c r="H73" i="1"/>
  <c r="J73" i="1" s="1"/>
  <c r="H90" i="1"/>
  <c r="J90" i="1" s="1"/>
  <c r="H79" i="1"/>
  <c r="J79" i="1" s="1"/>
  <c r="H93" i="1"/>
  <c r="J93" i="1" s="1"/>
  <c r="H59" i="1"/>
  <c r="J59" i="1" s="1"/>
  <c r="H57" i="1"/>
  <c r="J57" i="1" s="1"/>
  <c r="H56" i="1"/>
  <c r="J56" i="1" s="1"/>
  <c r="H55" i="1"/>
  <c r="J55" i="1" s="1"/>
  <c r="H54" i="1"/>
  <c r="J54" i="1" s="1"/>
  <c r="H53" i="1"/>
  <c r="J53" i="1" s="1"/>
  <c r="H52" i="1"/>
  <c r="J52" i="1" s="1"/>
  <c r="S30" i="1"/>
  <c r="R30" i="1"/>
  <c r="S32" i="1"/>
  <c r="R32" i="1"/>
  <c r="N30" i="1"/>
  <c r="N32" i="1"/>
  <c r="S14" i="1"/>
  <c r="R14" i="1"/>
  <c r="N14" i="1"/>
  <c r="H14" i="1"/>
  <c r="J14" i="1" s="1"/>
  <c r="H32" i="1"/>
  <c r="J32" i="1" s="1"/>
  <c r="H30" i="1"/>
  <c r="J30" i="1" s="1"/>
  <c r="H60" i="1"/>
  <c r="J60" i="1" s="1"/>
  <c r="H77" i="1"/>
  <c r="J77" i="1" s="1"/>
  <c r="H75" i="1"/>
  <c r="J75" i="1" s="1"/>
  <c r="N87" i="1"/>
  <c r="O87" i="1" s="1"/>
  <c r="R87" i="1" s="1"/>
  <c r="T87" i="1" s="1"/>
  <c r="U87" i="1" s="1"/>
  <c r="H87" i="1"/>
  <c r="J87" i="1" s="1"/>
  <c r="R68" i="1"/>
  <c r="T68" i="1" s="1"/>
  <c r="U68" i="1" s="1"/>
  <c r="R69" i="1"/>
  <c r="T69" i="1" s="1"/>
  <c r="U69" i="1" s="1"/>
  <c r="R70" i="1"/>
  <c r="T70" i="1" s="1"/>
  <c r="U70" i="1" s="1"/>
  <c r="N68" i="1"/>
  <c r="N69" i="1"/>
  <c r="N70" i="1"/>
  <c r="H70" i="1"/>
  <c r="J70" i="1" s="1"/>
  <c r="H69" i="1"/>
  <c r="J69" i="1" s="1"/>
  <c r="H68" i="1"/>
  <c r="J68" i="1" s="1"/>
  <c r="H82" i="1"/>
  <c r="J82" i="1" s="1"/>
  <c r="H83" i="1"/>
  <c r="J83" i="1" s="1"/>
  <c r="H81" i="1"/>
  <c r="J81" i="1" s="1"/>
  <c r="H63" i="1"/>
  <c r="J63" i="1" s="1"/>
  <c r="H35" i="1"/>
  <c r="J35" i="1" s="1"/>
  <c r="H19" i="1"/>
  <c r="J19" i="1" s="1"/>
  <c r="H17" i="1"/>
  <c r="J17" i="1" s="1"/>
  <c r="H27" i="1"/>
  <c r="J27" i="1" s="1"/>
  <c r="H26" i="1"/>
  <c r="J26" i="1" s="1"/>
  <c r="H25" i="1"/>
  <c r="J25" i="1" s="1"/>
  <c r="N41" i="1"/>
  <c r="N42" i="1"/>
  <c r="N43" i="1"/>
  <c r="N50" i="1"/>
  <c r="N49" i="1"/>
  <c r="N48" i="1"/>
  <c r="N46" i="1"/>
  <c r="N47" i="1"/>
  <c r="N45" i="1"/>
  <c r="R50" i="1"/>
  <c r="T50" i="1" s="1"/>
  <c r="R49" i="1"/>
  <c r="T49" i="1" s="1"/>
  <c r="R48" i="1"/>
  <c r="T48" i="1" s="1"/>
  <c r="U48" i="1" s="1"/>
  <c r="R47" i="1"/>
  <c r="T47" i="1" s="1"/>
  <c r="U47" i="1" s="1"/>
  <c r="R46" i="1"/>
  <c r="T46" i="1" s="1"/>
  <c r="U46" i="1" s="1"/>
  <c r="R45" i="1"/>
  <c r="T45" i="1" s="1"/>
  <c r="U45" i="1" s="1"/>
  <c r="R43" i="1"/>
  <c r="T43" i="1" s="1"/>
  <c r="U43" i="1" s="1"/>
  <c r="R42" i="1"/>
  <c r="T42" i="1" s="1"/>
  <c r="U42" i="1" s="1"/>
  <c r="R41" i="1"/>
  <c r="T41" i="1" s="1"/>
  <c r="U41" i="1" s="1"/>
  <c r="H50" i="1"/>
  <c r="J50" i="1" s="1"/>
  <c r="H49" i="1"/>
  <c r="J49" i="1" s="1"/>
  <c r="H48" i="1"/>
  <c r="J48" i="1" s="1"/>
  <c r="H47" i="1"/>
  <c r="J47" i="1" s="1"/>
  <c r="H46" i="1"/>
  <c r="J46" i="1" s="1"/>
  <c r="H45" i="1"/>
  <c r="J45" i="1" s="1"/>
  <c r="H43" i="1"/>
  <c r="J43" i="1" s="1"/>
  <c r="H41" i="1"/>
  <c r="J41" i="1" s="1"/>
  <c r="H42" i="1"/>
  <c r="J42" i="1" s="1"/>
  <c r="R15" i="1"/>
  <c r="R38" i="1"/>
  <c r="T38" i="1" s="1"/>
  <c r="U38" i="1" s="1"/>
  <c r="E21" i="2"/>
  <c r="R78" i="1"/>
  <c r="T78" i="1" s="1"/>
  <c r="R74" i="1"/>
  <c r="T74" i="1" s="1"/>
  <c r="R72" i="1"/>
  <c r="R62" i="1"/>
  <c r="R44" i="1"/>
  <c r="T44" i="1" s="1"/>
  <c r="U44" i="1" s="1"/>
  <c r="R40" i="1"/>
  <c r="R39" i="1"/>
  <c r="N31" i="1"/>
  <c r="S62" i="1"/>
  <c r="N74" i="1"/>
  <c r="N44" i="1"/>
  <c r="N62" i="1"/>
  <c r="S40" i="1"/>
  <c r="O84" i="1"/>
  <c r="P84" i="1" s="1"/>
  <c r="Q84" i="1" s="1"/>
  <c r="R84" i="1" s="1"/>
  <c r="S84" i="1" s="1"/>
  <c r="T84" i="1" s="1"/>
  <c r="U84" i="1" s="1"/>
  <c r="O80" i="1"/>
  <c r="P80" i="1" s="1"/>
  <c r="Q80" i="1" s="1"/>
  <c r="R80" i="1" s="1"/>
  <c r="S80" i="1" s="1"/>
  <c r="T80" i="1" s="1"/>
  <c r="U80" i="1" s="1"/>
  <c r="O76" i="1"/>
  <c r="P76" i="1" s="1"/>
  <c r="Q76" i="1" s="1"/>
  <c r="R76" i="1" s="1"/>
  <c r="S76" i="1" s="1"/>
  <c r="T76" i="1" s="1"/>
  <c r="U76" i="1" s="1"/>
  <c r="S66" i="1"/>
  <c r="R66" i="1"/>
  <c r="R51" i="1"/>
  <c r="T51" i="1" s="1"/>
  <c r="U51" i="1" s="1"/>
  <c r="S72" i="1"/>
  <c r="N72" i="1"/>
  <c r="N94" i="1"/>
  <c r="O94" i="1" s="1"/>
  <c r="H94" i="1"/>
  <c r="J94" i="1" s="1"/>
  <c r="N92" i="1"/>
  <c r="O92" i="1" s="1"/>
  <c r="P92" i="1" s="1"/>
  <c r="Q92" i="1" s="1"/>
  <c r="S92" i="1" s="1"/>
  <c r="H92" i="1"/>
  <c r="J92" i="1" s="1"/>
  <c r="N29" i="1"/>
  <c r="N28" i="1"/>
  <c r="N23" i="1"/>
  <c r="N22" i="1"/>
  <c r="L114" i="1"/>
  <c r="P103" i="1"/>
  <c r="P102" i="1"/>
  <c r="P101" i="1"/>
  <c r="P98" i="1"/>
  <c r="H102" i="1"/>
  <c r="J102" i="1" s="1"/>
  <c r="H98" i="1"/>
  <c r="J98" i="1" s="1"/>
  <c r="H91" i="1"/>
  <c r="J91" i="1" s="1"/>
  <c r="H89" i="1"/>
  <c r="J89" i="1" s="1"/>
  <c r="H88" i="1"/>
  <c r="J88" i="1" s="1"/>
  <c r="H86" i="1"/>
  <c r="J86" i="1" s="1"/>
  <c r="H84" i="1"/>
  <c r="J84" i="1" s="1"/>
  <c r="H80" i="1"/>
  <c r="J80" i="1" s="1"/>
  <c r="H78" i="1"/>
  <c r="J78" i="1" s="1"/>
  <c r="H76" i="1"/>
  <c r="J76" i="1" s="1"/>
  <c r="H74" i="1"/>
  <c r="J74" i="1" s="1"/>
  <c r="H72" i="1"/>
  <c r="J72" i="1" s="1"/>
  <c r="H66" i="1"/>
  <c r="J66" i="1" s="1"/>
  <c r="H62" i="1"/>
  <c r="J62" i="1" s="1"/>
  <c r="H51" i="1"/>
  <c r="J51" i="1" s="1"/>
  <c r="H44" i="1"/>
  <c r="J44" i="1" s="1"/>
  <c r="H40" i="1"/>
  <c r="J40" i="1" s="1"/>
  <c r="H107" i="1"/>
  <c r="J107" i="1" s="1"/>
  <c r="N91" i="1"/>
  <c r="O91" i="1" s="1"/>
  <c r="R91" i="1" s="1"/>
  <c r="N88" i="1"/>
  <c r="O88" i="1" s="1"/>
  <c r="R88" i="1" s="1"/>
  <c r="N86" i="1"/>
  <c r="O86" i="1" s="1"/>
  <c r="R86" i="1" s="1"/>
  <c r="T86" i="1" s="1"/>
  <c r="U86" i="1" s="1"/>
  <c r="N40" i="1"/>
  <c r="N39" i="1"/>
  <c r="S39" i="1"/>
  <c r="T37" i="1"/>
  <c r="U37" i="1" s="1"/>
  <c r="O37" i="1"/>
  <c r="H39" i="1"/>
  <c r="J39" i="1" s="1"/>
  <c r="H38" i="1"/>
  <c r="J38" i="1" s="1"/>
  <c r="H37" i="1"/>
  <c r="J37" i="1" s="1"/>
  <c r="H33" i="1"/>
  <c r="J33" i="1" s="1"/>
  <c r="O16" i="1"/>
  <c r="T32" i="1" l="1"/>
  <c r="U32" i="1" s="1"/>
  <c r="T14" i="1"/>
  <c r="U14" i="1" s="1"/>
  <c r="T30" i="1"/>
  <c r="U30" i="1" s="1"/>
  <c r="U49" i="1"/>
  <c r="U50" i="1"/>
  <c r="T40" i="1"/>
  <c r="U40" i="1" s="1"/>
  <c r="T66" i="1"/>
  <c r="U66" i="1" s="1"/>
  <c r="T62" i="1"/>
  <c r="U62" i="1" s="1"/>
  <c r="T39" i="1"/>
  <c r="U39" i="1" s="1"/>
  <c r="T72" i="1"/>
  <c r="U72" i="1" s="1"/>
  <c r="U78" i="1"/>
  <c r="U74" i="1"/>
  <c r="S88" i="1"/>
  <c r="T88" i="1" s="1"/>
  <c r="S91" i="1"/>
  <c r="T91" i="1" s="1"/>
  <c r="P94" i="1"/>
  <c r="Q94" i="1" s="1"/>
  <c r="S94" i="1" s="1"/>
  <c r="R92" i="1"/>
  <c r="T92" i="1" s="1"/>
  <c r="U92" i="1" s="1"/>
  <c r="N101" i="1"/>
  <c r="O101" i="1" s="1"/>
  <c r="R101" i="1" s="1"/>
  <c r="T101" i="1" s="1"/>
  <c r="U101" i="1" s="1"/>
  <c r="N103" i="1"/>
  <c r="O103" i="1" s="1"/>
  <c r="R103" i="1" s="1"/>
  <c r="H103" i="1"/>
  <c r="J103" i="1" s="1"/>
  <c r="H101" i="1"/>
  <c r="J101" i="1" s="1"/>
  <c r="N108" i="1"/>
  <c r="O108" i="1" s="1"/>
  <c r="R108" i="1" s="1"/>
  <c r="T108" i="1" s="1"/>
  <c r="U108" i="1" s="1"/>
  <c r="N109" i="1"/>
  <c r="O109" i="1" s="1"/>
  <c r="R109" i="1" s="1"/>
  <c r="H109" i="1"/>
  <c r="J109" i="1" s="1"/>
  <c r="H108" i="1"/>
  <c r="J108" i="1" s="1"/>
  <c r="S33" i="1"/>
  <c r="T33" i="1" s="1"/>
  <c r="U33" i="1" s="1"/>
  <c r="H114" i="1"/>
  <c r="J114" i="1" s="1"/>
  <c r="K113" i="1"/>
  <c r="K112" i="1"/>
  <c r="S31" i="1"/>
  <c r="S29" i="1"/>
  <c r="S28" i="1"/>
  <c r="H28" i="1"/>
  <c r="J28" i="1" s="1"/>
  <c r="S23" i="1"/>
  <c r="H23" i="1"/>
  <c r="S22" i="1"/>
  <c r="H16" i="1"/>
  <c r="J16" i="1" s="1"/>
  <c r="S15" i="1"/>
  <c r="J110" i="1" l="1"/>
  <c r="U88" i="1"/>
  <c r="R94" i="1"/>
  <c r="T94" i="1" s="1"/>
  <c r="U94" i="1" s="1"/>
  <c r="U91" i="1"/>
  <c r="J104" i="1"/>
  <c r="T109" i="1"/>
  <c r="U109" i="1" s="1"/>
  <c r="N98" i="1"/>
  <c r="O98" i="1" s="1"/>
  <c r="R98" i="1" s="1"/>
  <c r="T98" i="1" s="1"/>
  <c r="U98" i="1" s="1"/>
  <c r="T103" i="1"/>
  <c r="U103" i="1" s="1"/>
  <c r="N102" i="1"/>
  <c r="O102" i="1" s="1"/>
  <c r="R102" i="1" s="1"/>
  <c r="N107" i="1"/>
  <c r="O107" i="1" s="1"/>
  <c r="R107" i="1" s="1"/>
  <c r="T107" i="1" s="1"/>
  <c r="U107" i="1" s="1"/>
  <c r="N89" i="1"/>
  <c r="S89" i="1" s="1"/>
  <c r="J23" i="1"/>
  <c r="R31" i="1"/>
  <c r="T31" i="1" s="1"/>
  <c r="U31" i="1" s="1"/>
  <c r="T15" i="1"/>
  <c r="N15" i="1"/>
  <c r="N112" i="1"/>
  <c r="N113" i="1"/>
  <c r="O113" i="1" s="1"/>
  <c r="R113" i="1" s="1"/>
  <c r="T113" i="1" s="1"/>
  <c r="U113" i="1" s="1"/>
  <c r="T21" i="1"/>
  <c r="U21" i="1" s="1"/>
  <c r="O22" i="1"/>
  <c r="R22" i="1" s="1"/>
  <c r="T22" i="1" s="1"/>
  <c r="U22" i="1" s="1"/>
  <c r="O29" i="1"/>
  <c r="R29" i="1" s="1"/>
  <c r="T29" i="1" s="1"/>
  <c r="U29" i="1" s="1"/>
  <c r="H15" i="1"/>
  <c r="J15" i="1" s="1"/>
  <c r="H21" i="1"/>
  <c r="J21" i="1" s="1"/>
  <c r="H31" i="1"/>
  <c r="J31" i="1" s="1"/>
  <c r="H29" i="1"/>
  <c r="J29" i="1" s="1"/>
  <c r="H112" i="1"/>
  <c r="J112" i="1" s="1"/>
  <c r="H22" i="1"/>
  <c r="J22" i="1" s="1"/>
  <c r="K114" i="1"/>
  <c r="H113" i="1"/>
  <c r="J113" i="1" s="1"/>
  <c r="O112" i="1" l="1"/>
  <c r="R112" i="1" s="1"/>
  <c r="T112" i="1" s="1"/>
  <c r="J96" i="1"/>
  <c r="R89" i="1"/>
  <c r="T89" i="1" s="1"/>
  <c r="U89" i="1" s="1"/>
  <c r="T102" i="1"/>
  <c r="U102" i="1" s="1"/>
  <c r="O23" i="1"/>
  <c r="R23" i="1" s="1"/>
  <c r="T23" i="1" s="1"/>
  <c r="U23" i="1" s="1"/>
  <c r="T16" i="1"/>
  <c r="U16" i="1" s="1"/>
  <c r="O28" i="1"/>
  <c r="R28" i="1" s="1"/>
  <c r="T28" i="1" s="1"/>
  <c r="U28" i="1" s="1"/>
  <c r="R114" i="1"/>
  <c r="N114" i="1"/>
  <c r="N116" i="1" s="1"/>
  <c r="U15" i="1"/>
  <c r="J115" i="1"/>
  <c r="U112" i="1" l="1"/>
  <c r="J116" i="1"/>
  <c r="T114" i="1"/>
  <c r="T116" i="1" s="1"/>
  <c r="U114" i="1" l="1"/>
  <c r="U116" i="1" s="1"/>
</calcChain>
</file>

<file path=xl/sharedStrings.xml><?xml version="1.0" encoding="utf-8"?>
<sst xmlns="http://schemas.openxmlformats.org/spreadsheetml/2006/main" count="6447" uniqueCount="960">
  <si>
    <t>ESTACA INICIAL</t>
  </si>
  <si>
    <t>ESTACA FINAL</t>
  </si>
  <si>
    <t>PAVIMENTAÇÃO</t>
  </si>
  <si>
    <t>MEIO-FIO</t>
  </si>
  <si>
    <t>CALÇADA</t>
  </si>
  <si>
    <t>esp. =</t>
  </si>
  <si>
    <t>COMP</t>
  </si>
  <si>
    <t xml:space="preserve">LARG. MÉDIA </t>
  </si>
  <si>
    <t>ÁREA</t>
  </si>
  <si>
    <t xml:space="preserve">Área abater </t>
  </si>
  <si>
    <t>ÁREA FINAL</t>
  </si>
  <si>
    <t>LADOS</t>
  </si>
  <si>
    <t>ABATER</t>
  </si>
  <si>
    <t>COMP FINAL</t>
  </si>
  <si>
    <t>LARG</t>
  </si>
  <si>
    <t>VOLUME</t>
  </si>
  <si>
    <t>PAV. EM INTERTRAVADO</t>
  </si>
  <si>
    <t>TOTAL INTERTRAVADO</t>
  </si>
  <si>
    <t>TOTAIS</t>
  </si>
  <si>
    <t>TRAVESSA DONINO ROCHA GALVÃO</t>
  </si>
  <si>
    <t>-</t>
  </si>
  <si>
    <t>TRAVESSA INÁCIO DE VASCONCELOS</t>
  </si>
  <si>
    <t>OLEGÁRIO JOSÉ DOS SANTOS</t>
  </si>
  <si>
    <t/>
  </si>
  <si>
    <t>RENILDO SILVA</t>
  </si>
  <si>
    <t xml:space="preserve"> MAXIMILIANO SILVA </t>
  </si>
  <si>
    <t>BELA VISTA</t>
  </si>
  <si>
    <t xml:space="preserve">LAVANDERIA </t>
  </si>
  <si>
    <t>RUA DAS FLORES</t>
  </si>
  <si>
    <t>ESTRADA DA INGAZEIRA</t>
  </si>
  <si>
    <t>ZONA URBANA - SEDE</t>
  </si>
  <si>
    <t>VILA FRANÇA</t>
  </si>
  <si>
    <t>POVOADO DO MINEIRO</t>
  </si>
  <si>
    <t>POVOADO DO ALTO DOS CAI N'ÁGUA</t>
  </si>
  <si>
    <t xml:space="preserve">RUA FLORIANÓPOLIS </t>
  </si>
  <si>
    <t>RUA A</t>
  </si>
  <si>
    <t>RUA B</t>
  </si>
  <si>
    <t>RUA C</t>
  </si>
  <si>
    <t>RUA D</t>
  </si>
  <si>
    <t xml:space="preserve">RUA B </t>
  </si>
  <si>
    <t xml:space="preserve">COMPOSIÇÃO DETALHADA DO BDI  </t>
  </si>
  <si>
    <t>Itens</t>
  </si>
  <si>
    <t>Siglas</t>
  </si>
  <si>
    <t>%</t>
  </si>
  <si>
    <t>Situação</t>
  </si>
  <si>
    <t>1º Quartil</t>
  </si>
  <si>
    <t>Médio</t>
  </si>
  <si>
    <t>3º Quartil</t>
  </si>
  <si>
    <t>Adotado</t>
  </si>
  <si>
    <t>ITENS</t>
  </si>
  <si>
    <t>SIGLAS</t>
  </si>
  <si>
    <t>VALORES</t>
  </si>
  <si>
    <t>Administração Central</t>
  </si>
  <si>
    <t>AC</t>
  </si>
  <si>
    <t>TAXA DE RATEIO DA ADMINISTRAÇÃO CENTRAL</t>
  </si>
  <si>
    <t>Seguro e Garantia</t>
  </si>
  <si>
    <t>SG</t>
  </si>
  <si>
    <t>TAXA DE SEGURO E GARANTIA DO EMPREENDIMENTO</t>
  </si>
  <si>
    <t>S+G</t>
  </si>
  <si>
    <t>Risco</t>
  </si>
  <si>
    <t>R</t>
  </si>
  <si>
    <t>TAXA DE RISCO</t>
  </si>
  <si>
    <t>Despesas Financeiras</t>
  </si>
  <si>
    <t>DF</t>
  </si>
  <si>
    <t>TAXA DE DESPESAS FINANCEIRAS</t>
  </si>
  <si>
    <t>Lucro</t>
  </si>
  <si>
    <t>L</t>
  </si>
  <si>
    <t>TAXA DE LUCRO</t>
  </si>
  <si>
    <t>Tributos (impostos COFINS 3%, e  PIS 0,65%)</t>
  </si>
  <si>
    <t>CP</t>
  </si>
  <si>
    <t>TAXA DE TRIBUTOS</t>
  </si>
  <si>
    <t>PIS ( Simples Nacional)</t>
  </si>
  <si>
    <t>I</t>
  </si>
  <si>
    <t>Tributos (ISS, variável de acordo com o município)</t>
  </si>
  <si>
    <t>ISS</t>
  </si>
  <si>
    <t>COFINS (Simples Nacional)</t>
  </si>
  <si>
    <t>Tributos (Contribuição Previdenciária sobre a</t>
  </si>
  <si>
    <t>CPRB</t>
  </si>
  <si>
    <t>OK</t>
  </si>
  <si>
    <t>ISS (Legislação do Municipio)</t>
  </si>
  <si>
    <t>Receita Bruta - 0% ou 4,5% - Desoneração)</t>
  </si>
  <si>
    <t>CRPB(Desoneração)</t>
  </si>
  <si>
    <t>BDI SEM desoneração</t>
  </si>
  <si>
    <t>BDI PAD</t>
  </si>
  <si>
    <t>BDI conforme Acórdão 2622/2013 - TCU</t>
  </si>
  <si>
    <t>(Fórmula Acórdão TCU)</t>
  </si>
  <si>
    <r>
      <t>Declaramos que, conforme</t>
    </r>
    <r>
      <rPr>
        <b/>
        <sz val="9"/>
        <rFont val="Arial"/>
        <family val="2"/>
      </rPr>
      <t xml:space="preserve"> legislação tributária municipal</t>
    </r>
    <r>
      <rPr>
        <sz val="9"/>
        <rFont val="Arial"/>
        <family val="2"/>
      </rPr>
      <t>, a base de cálculo estimada do ISS é de</t>
    </r>
  </si>
  <si>
    <t xml:space="preserve">sobre o valor da obra e a aliquota do ISS aplicável no Município é de </t>
  </si>
  <si>
    <t>← (limitado a 5,00%)</t>
  </si>
  <si>
    <t>Formula Aplicada: ((1+AC+S+R+G)*(1+DF)*(1+L)         -1</t>
  </si>
  <si>
    <t>(1-CP-ISS-CPRB)</t>
  </si>
  <si>
    <t>Formula Aplicada: ((1+A)*(1+B)/(1-C))-1)*100</t>
  </si>
  <si>
    <t>OBRA: REVITALIZAÇÃO DE  PAVIMENTAÇÃO DE RUAS - ITAMARI</t>
  </si>
  <si>
    <t xml:space="preserve">LOCAL: DIVERSAS RUAS NA SEDE, VILA FRANÇA, POVOADO DO ALTO DOS CAI N' ÁGUA, POVOADO MINEIRO NO MUNICIPIO DE ITAMARI-BA </t>
  </si>
  <si>
    <t>MEMÓRIA DE QUANTITATIVO DE REVITALIZAÇÃO DE  PAVIMENTAÇÃO DE RUAS</t>
  </si>
  <si>
    <t>Placa de identificação da obra, confecção, transporte e instalação (3,0x1,5)</t>
  </si>
  <si>
    <t>OBRA: REVITALIZAÇÃO DE PAVIMENTAÇÃO DE RUAS - ITAMARI- BA</t>
  </si>
  <si>
    <t>LOCAL: RUAS NA SEDE (ZONA URBANA), POVOADO VILA FRANÇA, POVOADO DO MINEIRO, POVOADO ALTO DOS CAI N' ÁGUA - ITAMARI-BA</t>
  </si>
  <si>
    <t>RUA OSVALDO GALVÃO (TRECHO 1)</t>
  </si>
  <si>
    <t>RUA OSVALDO GALVÃO (TRECHO 2)</t>
  </si>
  <si>
    <t xml:space="preserve">RUA OSVALDO GALVÃO (TRECHO 3) </t>
  </si>
  <si>
    <t xml:space="preserve">RUA OSVALDO GALVÃO (TRECHO 4) </t>
  </si>
  <si>
    <t>RUA OSVALDO GALVÃO (TRECHO 5)</t>
  </si>
  <si>
    <t>RUA OSVALDO GALVÃO (TRECHO 6)</t>
  </si>
  <si>
    <t>RUA OSVALDO GALVÃO (TRECHO 7)</t>
  </si>
  <si>
    <t>RUA OSVALDO GALVÃO (TRECHO 8)</t>
  </si>
  <si>
    <t>RUA OSVALDO GALVÃO (TRECHO 9)</t>
  </si>
  <si>
    <t>RUA OSVALDO GALVÃO (TRECHO 10)</t>
  </si>
  <si>
    <t>ANTÔNIO JACINTO DE SOUZA (TRECHO 2)</t>
  </si>
  <si>
    <t>ANTÔNIO JACINTO DE SOUZA (TRECHO 1)</t>
  </si>
  <si>
    <t>ANTÕNIO JACINTO DE SOUZA (TRECHO 3)</t>
  </si>
  <si>
    <t>MANOEL LIBÂNIO (TRECHO 2)</t>
  </si>
  <si>
    <t>MANOEL LIBÂNIO (TRECHO 1)</t>
  </si>
  <si>
    <t>GERSON RIBEIRO (TRECHO 1)</t>
  </si>
  <si>
    <t>GERSON RIBEIRO (TRECHO 3)</t>
  </si>
  <si>
    <t>GERSON RIBEIRO (TRECHO 2)</t>
  </si>
  <si>
    <t>RUA DO CACAU - TRECHO 1</t>
  </si>
  <si>
    <t>RUA DO CACAU - TRECHO 2</t>
  </si>
  <si>
    <t xml:space="preserve">Espessura colchão de areia: 0,20cm </t>
  </si>
  <si>
    <t>TOTAL PARALELEPÍPEDO</t>
  </si>
  <si>
    <t>MANUEL FRANCO - TRECHO 1</t>
  </si>
  <si>
    <t>MANUEL FRANCO - TRECHO 2</t>
  </si>
  <si>
    <t>MANUEL FRANCO - TRECHO 3</t>
  </si>
  <si>
    <t>DJALMA BESSA - TRECHO 2</t>
  </si>
  <si>
    <t>DJALMA BESSA - TRECHO 1</t>
  </si>
  <si>
    <t>RUA DONINO ROCHA GALVÃO (TRECHO 2)</t>
  </si>
  <si>
    <t>RUA DONINO ROCHA GALVÃO (TRECHO 1)</t>
  </si>
  <si>
    <t xml:space="preserve">AV. PRESIDENTE MÉDICE (TRECHO 1) </t>
  </si>
  <si>
    <t>RUA DA SALVAÇÃO - TRECHO 1</t>
  </si>
  <si>
    <t>RUA DA SALVAÇÃO - TRECHO 2</t>
  </si>
  <si>
    <t>RUA FRANCISCO INÁCIO - TRECHO 2</t>
  </si>
  <si>
    <t>RUA FRANCISCO INÁCIO - TRECHO 1</t>
  </si>
  <si>
    <t>RUA FRANCISCO INÁCIO - TRECHO 3</t>
  </si>
  <si>
    <t>RUA FRANCISCO INÁCIO - TRECHO 4</t>
  </si>
  <si>
    <t>RUA FRANCISCO INÁCIO - TRECHO 5</t>
  </si>
  <si>
    <t>RUA FRANCISCO INÁCIO - TRECHO 6</t>
  </si>
  <si>
    <t>RUA FRANCISCO INÁCIO - TRECHO 7</t>
  </si>
  <si>
    <t>RUA FRANCISCO INÁCIO - TRECHO 8</t>
  </si>
  <si>
    <t>RUA SETE DE SETEMBRO - TRECHO 1</t>
  </si>
  <si>
    <t>RUA SETE DE SETEMBRO - TRECHO 2</t>
  </si>
  <si>
    <t>MIZAEL INÁCIO - TRECHO 2</t>
  </si>
  <si>
    <t xml:space="preserve">MIZAEL INÁCIO - TRECHO 1 </t>
  </si>
  <si>
    <t xml:space="preserve">RUA MIGUEL INÁCIO - TRECHO 1 </t>
  </si>
  <si>
    <t>RUA MIGUEL INÁCIO - TRECHO 2</t>
  </si>
  <si>
    <t>GERSON RIBEIRO (TRECHO 4)</t>
  </si>
  <si>
    <t>RUA DONINO ROCHA GALVÃO (TRECHO 4)</t>
  </si>
  <si>
    <t>RUA DONINO ROCHA GALVÃO (TRECHO 5)</t>
  </si>
  <si>
    <t>RUA A - (TRECHO 2)</t>
  </si>
  <si>
    <t>RUA A - (TRECHO 1)</t>
  </si>
  <si>
    <t>RUA B - (TRECHO 1)</t>
  </si>
  <si>
    <t>RUA B - (TRECHO 2)</t>
  </si>
  <si>
    <t>TANCREDO NEVES - TRECHO 1</t>
  </si>
  <si>
    <t>TANCREDO NEVES - TRECHO 2</t>
  </si>
  <si>
    <t>GERSON RIBEIRO (TRECHO 5)</t>
  </si>
  <si>
    <t>GERSON RIBEIRO (TRECHO 6 )</t>
  </si>
  <si>
    <t>MANOEL LIBÂNIO (TRECHO 3)</t>
  </si>
  <si>
    <t>MANOEL LIBÂNIO (TRECHO 4)</t>
  </si>
  <si>
    <t>RUA FRANCISCO INÁCIO - TRECHO 9</t>
  </si>
  <si>
    <t>ANTÕNIO JACINTO DE SOUZA (TRECHO 4)</t>
  </si>
  <si>
    <t>ANTÔNIO JACINTO DE SOUZA (TRECHO 5)</t>
  </si>
  <si>
    <t xml:space="preserve">ESTRADA DA INGAZEIRA -TRECHO 1 </t>
  </si>
  <si>
    <t xml:space="preserve">ESTRADA DA INGAZEIRA - TRECHO 2 </t>
  </si>
  <si>
    <t>ESTRADA DA INGAZEIRA - TRECHO 3</t>
  </si>
  <si>
    <t>CARMELITA SANTANA VASCONCELOS - TRECHO 2</t>
  </si>
  <si>
    <t>CARMELITA SANTANA VASCONCELOS - TRECHO 1</t>
  </si>
  <si>
    <t xml:space="preserve">RUA DAS PEDRINHAS - TRECHO 1 </t>
  </si>
  <si>
    <t>RUA DAS PEDRINHAS - TRECHO 2</t>
  </si>
  <si>
    <t>TRAVESSA ORNÉLIO FREIRE DE VASCONCELOS - TRECHO 1</t>
  </si>
  <si>
    <t>TRAVESSA ORNÉLIO FREIRE DE VASCONCELOS - TRECHO 2</t>
  </si>
  <si>
    <t>TRAVESSA ORNÉLIO FREIRE DE VASCONCELOS - TRECHO 3</t>
  </si>
  <si>
    <t>ANTÔNIO CARLOS MAGALHÃES - TRECHO 1</t>
  </si>
  <si>
    <t>ANTÔNIO CARLOS MAGALHÃES - TRECHO 2</t>
  </si>
  <si>
    <t>ANTÔNIO CARLOS MAGALHÃES - TRECHO 3</t>
  </si>
  <si>
    <t>ANTÕNIO CARLOS MAGALHÃES - TRECHO 4</t>
  </si>
  <si>
    <t>RUA A - TRECHO 1</t>
  </si>
  <si>
    <t>RUA A - TRECHO 2</t>
  </si>
  <si>
    <t>DELCY F. DE VASCONCELOS NETA                                                                                                                                                                                                                                                                                                                                                                                                                                                                                                         ENGª. CIVIL
     CREA BA: 051804170-0</t>
  </si>
  <si>
    <t>MUNICÍPIO DE ITAMARI</t>
  </si>
  <si>
    <t>PINTURA DE MEIO FIO ADICIONAL</t>
  </si>
  <si>
    <t>COMP. FINAL</t>
  </si>
  <si>
    <t>SOMAR</t>
  </si>
  <si>
    <t>TOTAL CAIAÇÃO DE MEIO FIO</t>
  </si>
  <si>
    <t>TV. SETE DE SETEMBRO</t>
  </si>
  <si>
    <t xml:space="preserve">AV. PRESIDENTE MÉDICE </t>
  </si>
  <si>
    <t>AV. PAU BRASIL</t>
  </si>
  <si>
    <t>RUA DO CAMPINHO</t>
  </si>
  <si>
    <t>COMP.</t>
  </si>
  <si>
    <t>RUA DO ANTIGO RODEIO</t>
  </si>
  <si>
    <t>RUA DA LAVANDERIA</t>
  </si>
  <si>
    <t>POVOADO ALTO DOS CAIN'ÁGUA</t>
  </si>
  <si>
    <t xml:space="preserve">RUA A </t>
  </si>
  <si>
    <t xml:space="preserve">RUA D </t>
  </si>
  <si>
    <t xml:space="preserve">RUA E </t>
  </si>
  <si>
    <t>RUA F</t>
  </si>
  <si>
    <t>POVOADO VILA FRANÇA</t>
  </si>
  <si>
    <t>RUA E</t>
  </si>
  <si>
    <t>POVOADO MINEIRO</t>
  </si>
  <si>
    <t>RUA JURACY MAGALHÃES</t>
  </si>
  <si>
    <t>Obra</t>
  </si>
  <si>
    <t>Bancos</t>
  </si>
  <si>
    <t>B.D.I.</t>
  </si>
  <si>
    <t>Encargos Sociais</t>
  </si>
  <si>
    <t>REVITALIZAÇÃO DE PAVIMENTAÇÃO DE RUAS - ITAMARI</t>
  </si>
  <si>
    <t xml:space="preserve">SINAPI - 03/2026 - Bahia
SBC - 04/2026 - Bahia
SICRO3 - 01/2026 - Bahia
ORSE - 02/2026 - Sergipe
</t>
  </si>
  <si>
    <t>24,03%</t>
  </si>
  <si>
    <t>Não Desonerado: 
Horista: 117,73%
Mensalista: 72,85%</t>
  </si>
  <si>
    <t>Orçamento Sintético</t>
  </si>
  <si>
    <t>Item</t>
  </si>
  <si>
    <t>Código</t>
  </si>
  <si>
    <t>Banco</t>
  </si>
  <si>
    <t>Descrição</t>
  </si>
  <si>
    <t>Und</t>
  </si>
  <si>
    <t>Quant.</t>
  </si>
  <si>
    <t>Valor Unit</t>
  </si>
  <si>
    <t>Valor Unit com BDI</t>
  </si>
  <si>
    <t>Total</t>
  </si>
  <si>
    <t>Peso (%)</t>
  </si>
  <si>
    <t xml:space="preserve"> 1 </t>
  </si>
  <si>
    <t xml:space="preserve">  </t>
  </si>
  <si>
    <t>SERVIÇOS PRELIMINARES</t>
  </si>
  <si>
    <t xml:space="preserve"> 1.1 </t>
  </si>
  <si>
    <t xml:space="preserve"> 103701 </t>
  </si>
  <si>
    <t>SINAPI</t>
  </si>
  <si>
    <t>FORNECIMENTO E INSTALAÇÃO DE PLACA DE SINALIZAÇÃO EM CHAPA DE AÇO EM SUPORTE DE MADEIRA. AF_03/2022</t>
  </si>
  <si>
    <t>m²</t>
  </si>
  <si>
    <t xml:space="preserve"> 1.2 </t>
  </si>
  <si>
    <t xml:space="preserve"> 90776 </t>
  </si>
  <si>
    <t>ENCARREGADO GERAL COM ENCARGOS COMPLEMENTARES</t>
  </si>
  <si>
    <t>H</t>
  </si>
  <si>
    <t xml:space="preserve"> 2 </t>
  </si>
  <si>
    <t>REVITALIZAÇÃO DE PAVIMENTAÇÃO - ZONA URBANA (SEDE), POVOADO DO MINEIRO, POVOADO VILA FRANÇA, POVOADO ALTO DOS CAI N' ÁGUA</t>
  </si>
  <si>
    <t xml:space="preserve"> 2.1 </t>
  </si>
  <si>
    <t xml:space="preserve"> 100576 </t>
  </si>
  <si>
    <t>REGULARIZAÇÃO E COMPACTAÇÃO DE SUBLEITO DE SOLO PREDOMINANTEMENTE ARGILOSO, PARA OBRAS DE CONSTRUÇÃO DE PAVIMENTOS. AF_09/2024</t>
  </si>
  <si>
    <t xml:space="preserve"> 2.2 </t>
  </si>
  <si>
    <t xml:space="preserve"> 100974 </t>
  </si>
  <si>
    <t>CARGA, MANOBRA E DESCARGA DE SOLOS E MATERIAIS GRANULARES EM CAMINHÃO BASCULANTE 10 M³ - CARGA COM PÁ CARREGADEIRA (CAÇAMBA DE 1,7 A 2,8 M³ / 128 HP) E DESCARGA LIVRE (UNIDADE: M3). AF_02/2026</t>
  </si>
  <si>
    <t>m³</t>
  </si>
  <si>
    <t xml:space="preserve"> 2.3 </t>
  </si>
  <si>
    <t xml:space="preserve"> 101852 </t>
  </si>
  <si>
    <t>REASSENTAMENTO DE PARALELEPÍPEDOS, REJUNTAMENTO COM ARGAMASSA, COM REAPROVEITAMENTO DOS PARALELEPÍPEDOS - INCLUSO RETIRADA E COLOCAÇÃO DO MATERIAL. AF_12/2020</t>
  </si>
  <si>
    <t xml:space="preserve"> 2.4 </t>
  </si>
  <si>
    <t xml:space="preserve"> 94273 </t>
  </si>
  <si>
    <t>ASSENTAMENTO DE GUIA (MEIO-FIO) EM TRECHO RETO, CONFECCIONADA EM CONCRETO PRÉ-FABRICADO, DIMENSÕES 100X15X13X30 CM (COMPRIMENTO X BASE INFERIOR X BASE SUPERIOR X ALTURA). AF_01/2024</t>
  </si>
  <si>
    <t>M</t>
  </si>
  <si>
    <t xml:space="preserve"> 2.5 </t>
  </si>
  <si>
    <t xml:space="preserve"> 94990 </t>
  </si>
  <si>
    <t>EXECUÇÃO DE PASSEIO (CALÇADA) OU PISO DE CONCRETO COM CONCRETO MOLDADO IN LOCO, FEITO EM OBRA, ACABAMENTO CONVENCIONAL, NÃO ARMADO. AF_08/2022</t>
  </si>
  <si>
    <t xml:space="preserve"> 2.6 </t>
  </si>
  <si>
    <t xml:space="preserve"> 3212 </t>
  </si>
  <si>
    <t>ORSE</t>
  </si>
  <si>
    <t>Colchão de areia</t>
  </si>
  <si>
    <t xml:space="preserve"> 2.7 </t>
  </si>
  <si>
    <t xml:space="preserve"> 022923 </t>
  </si>
  <si>
    <t>SBC</t>
  </si>
  <si>
    <t>REMOCAO MANUAL DE PISO PARALELEPIPEDO C/ REAPROVEITAMENTO</t>
  </si>
  <si>
    <t xml:space="preserve"> 3 </t>
  </si>
  <si>
    <t>SINALIZAÇÃO</t>
  </si>
  <si>
    <t xml:space="preserve"> 3.1 </t>
  </si>
  <si>
    <t xml:space="preserve"> 2555 </t>
  </si>
  <si>
    <t>Placa 20x35 em chapa esmaltada para identificação de logradouros</t>
  </si>
  <si>
    <t>un</t>
  </si>
  <si>
    <t xml:space="preserve"> 4 </t>
  </si>
  <si>
    <t>SERVIÇOS FINAIS</t>
  </si>
  <si>
    <t xml:space="preserve"> 4.1 </t>
  </si>
  <si>
    <t xml:space="preserve"> 6191 </t>
  </si>
  <si>
    <t>Limpeza de ruas (varrição e remoção de entulhos)</t>
  </si>
  <si>
    <t xml:space="preserve"> 4.2 </t>
  </si>
  <si>
    <t xml:space="preserve"> 102498 </t>
  </si>
  <si>
    <t>PINTURA DE MEIO-FIO COM TINTA BRANCA A BASE DE CAL (CAIAÇÃO). AF_05/2021</t>
  </si>
  <si>
    <t xml:space="preserve"> 4.3 </t>
  </si>
  <si>
    <t xml:space="preserve"> 104641 </t>
  </si>
  <si>
    <t>PINTURA LÁTEX ACRÍLICA ECONÔMICA, APLICAÇÃO MANUAL EM PAREDES, DUAS DEMÃOS. AF_04/2023</t>
  </si>
  <si>
    <t>Total sem BDI</t>
  </si>
  <si>
    <t>Total do BDI</t>
  </si>
  <si>
    <t>Total Geral</t>
  </si>
  <si>
    <t>_______________________________________________________________
Delcy F. de Vasconcelos Neta
Engenheira Civil- CREA: 051804170-0</t>
  </si>
  <si>
    <t>Composições Analíticas com Preço Unitário</t>
  </si>
  <si>
    <t>Composições Principais</t>
  </si>
  <si>
    <t>Tipo</t>
  </si>
  <si>
    <t>Composição</t>
  </si>
  <si>
    <t>Sinalização Vertical Viária</t>
  </si>
  <si>
    <t>Composição Auxiliar</t>
  </si>
  <si>
    <t xml:space="preserve"> 88309 </t>
  </si>
  <si>
    <t>PEDREIRO COM ENCARGOS COMPLEMENTARES</t>
  </si>
  <si>
    <t>Livro SINAPI: Cálculos e Parâmetros</t>
  </si>
  <si>
    <t xml:space="preserve"> 88316 </t>
  </si>
  <si>
    <t>SERVENTE COM ENCARGOS COMPLEMENTARES</t>
  </si>
  <si>
    <t>Insumo</t>
  </si>
  <si>
    <t xml:space="preserve"> 00044781 </t>
  </si>
  <si>
    <t>PLACA DE ADVERTENCIA DE SINALIZACAO VERTICAL, EM CHAPA DE ACO COM ESPESSURA DE 1,25MM, PELICULA RETRORREFLETIVA PRISMATICO, TIPO I PRODUZIDA COM MICROPRISMAS NAO METALIZADOS, SEM ELEMENTOS DE FIXACAO</t>
  </si>
  <si>
    <t>Material</t>
  </si>
  <si>
    <t xml:space="preserve"> 00005069 </t>
  </si>
  <si>
    <t>PREGO DE ACO POLIDO COM CABECA 17 X 27 (2 1/2 X 11)</t>
  </si>
  <si>
    <t>KG</t>
  </si>
  <si>
    <t>MO sem LS =&gt;</t>
  </si>
  <si>
    <t>LS =&gt;</t>
  </si>
  <si>
    <t>MO com LS =&gt;</t>
  </si>
  <si>
    <t>Valor do BDI =&gt;</t>
  </si>
  <si>
    <t>Valor com BDI =&gt;</t>
  </si>
  <si>
    <t xml:space="preserve"> 95401 </t>
  </si>
  <si>
    <t>CURSO DE CAPACITAÇÃO PARA ENCARREGADO GERAL (ENCARGOS COMPLEMENTARES) - HORISTA</t>
  </si>
  <si>
    <t xml:space="preserve"> 00037372 </t>
  </si>
  <si>
    <t>EXAMES - HORISTA (COLETADO CAIXA - ENCARGOS COMPLEMENTARES)</t>
  </si>
  <si>
    <t>Encargos Complementares</t>
  </si>
  <si>
    <t xml:space="preserve"> 00004083 </t>
  </si>
  <si>
    <t>ENCARREGADO GERAL DE OBRAS (HORISTA)</t>
  </si>
  <si>
    <t>Mão de Obra</t>
  </si>
  <si>
    <t xml:space="preserve"> 00037370 </t>
  </si>
  <si>
    <t>ALIMENTACAO - HORISTA (COLETADO CAIXA - ENCARGOS COMPLEMENTARES)</t>
  </si>
  <si>
    <t xml:space="preserve"> 00043487 </t>
  </si>
  <si>
    <t>EPI - FAMILIA ENCARREGADO GERAL - HORISTA (ENCARGOS COMPLEMENTARES - COLETADO CAIXA)</t>
  </si>
  <si>
    <t xml:space="preserve"> 00037371 </t>
  </si>
  <si>
    <t>TRANSPORTE - HORISTA (COLETADO CAIXA - ENCARGOS COMPLEMENTARES)</t>
  </si>
  <si>
    <t xml:space="preserve"> 00037373 </t>
  </si>
  <si>
    <t>SEGURO - HORISTA (COLETADO CAIXA - ENCARGOS COMPLEMENTARES)</t>
  </si>
  <si>
    <t xml:space="preserve"> 00043463 </t>
  </si>
  <si>
    <t>FERRAMENTAS - FAMILIA ENCARREGADO GERAL - HORISTA (ENCARGOS COMPLEMENTARES - COLETADO CAIXA)</t>
  </si>
  <si>
    <t>Aterros, Bases, Sub bases e Imprimações</t>
  </si>
  <si>
    <t xml:space="preserve"> 5903 </t>
  </si>
  <si>
    <t>CAMINHÃO PIPA 10.000 L TRUCADO, PESO BRUTO TOTAL 23.000 KG, CARGA ÚTIL MÁXIMA 15.935 KG, DISTÂNCIA ENTRE EIXOS 4,8 M, POTÊNCIA 230 CV, INCLUSIVE TANQUE DE AÇO PARA TRANSPORTE DE ÁGUA - CHI DIURNO. AF_06/2014</t>
  </si>
  <si>
    <t>Custos Horários Produtivo e Improdutivo dos Equipamentos</t>
  </si>
  <si>
    <t>CHI</t>
  </si>
  <si>
    <t xml:space="preserve"> 5901 </t>
  </si>
  <si>
    <t>CAMINHÃO PIPA 10.000 L TRUCADO, PESO BRUTO TOTAL 23.000 KG, CARGA ÚTIL MÁXIMA 15.935 KG, DISTÂNCIA ENTRE EIXOS 4,8 M, POTÊNCIA 230 CV, INCLUSIVE TANQUE DE AÇO PARA TRANSPORTE DE ÁGUA - CHP DIURNO. AF_06/2014</t>
  </si>
  <si>
    <t>CHP</t>
  </si>
  <si>
    <t xml:space="preserve"> 93244 </t>
  </si>
  <si>
    <t>ROLO COMPACTADOR VIBRATÓRIO PÉ DE CARNEIRO PARA SOLOS, POTÊNCIA 80 HP, PESO OPERACIONAL SEM/COM LASTRO 7,4 / 8,8 T, LARGURA DE TRABALHO 1,68 M - CHI DIURNO. AF_02/2016</t>
  </si>
  <si>
    <t xml:space="preserve"> 73436 </t>
  </si>
  <si>
    <t>ROLO COMPACTADOR VIBRATÓRIO PÉ DE CARNEIRO PARA SOLOS, POTÊNCIA 80 HP, PESO OPERACIONAL SEM/COM LASTRO 7,4 / 8,8 T, LARGURA DE TRABALHO 1,68 M - CHP DIURNO. AF_02/2016</t>
  </si>
  <si>
    <t xml:space="preserve"> 5932 </t>
  </si>
  <si>
    <t>MOTONIVELADORA POTÊNCIA BÁSICA LÍQUIDA (PRIMEIRA MARCHA) 125 HP, PESO BRUTO 13032 KG, LARGURA DA LÂMINA DE 3,7 M - CHP DIURNO. AF_06/2014</t>
  </si>
  <si>
    <t xml:space="preserve"> 5934 </t>
  </si>
  <si>
    <t>MOTONIVELADORA POTÊNCIA BÁSICA LÍQUIDA (PRIMEIRA MARCHA) 125 HP, PESO BRUTO 13032 KG, LARGURA DA LÂMINA DE 3,7 M - CHI DIURNO. AF_06/2014</t>
  </si>
  <si>
    <t>Transporte, Carga e Descarga de Materiais</t>
  </si>
  <si>
    <t xml:space="preserve"> 5942 </t>
  </si>
  <si>
    <t>PÁ CARREGADEIRA SOBRE RODAS, POTÊNCIA LÍQUIDA 128 HP, CAPACIDADE DA CAÇAMBA 1,7 A 2,8 M3, PESO OPERACIONAL 11632 KG - CHI DIURNO. AF_06/2014</t>
  </si>
  <si>
    <t xml:space="preserve"> 5940 </t>
  </si>
  <si>
    <t>PÁ CARREGADEIRA SOBRE RODAS, POTÊNCIA LÍQUIDA 128 HP, CAPACIDADE DA CAÇAMBA 1,7 A 2,8 M3, PESO OPERACIONAL 11632 KG - CHP DIURNO. AF_06/2014</t>
  </si>
  <si>
    <t xml:space="preserve"> 91386 </t>
  </si>
  <si>
    <t>CAMINHÃO BASCULANTE 10 M3, TRUCADO CABINE SIMPLES, PESO BRUTO TOTAL 23.000 KG, CARGA ÚTIL MÁXIMA 15.935 KG, DISTÂNCIA ENTRE EIXOS 4,80 M, POTÊNCIA 230 CV INCLUSIVE CAÇAMBA METÁLICA - CHP DIURNO. AF_06/2014</t>
  </si>
  <si>
    <t xml:space="preserve"> 91387 </t>
  </si>
  <si>
    <t>CAMINHÃO BASCULANTE 10 M3, TRUCADO CABINE SIMPLES, PESO BRUTO TOTAL 23.000 KG, CARGA ÚTIL MÁXIMA 15.935 KG, DISTÂNCIA ENTRE EIXOS 4,80 M, POTÊNCIA 230 CV INCLUSIVE CAÇAMBA METÁLICA - CHI DIURNO. AF_06/2014</t>
  </si>
  <si>
    <t>Recomposição de Pavimentos</t>
  </si>
  <si>
    <t xml:space="preserve"> 88628 </t>
  </si>
  <si>
    <t>ARGAMASSA TRAÇO 1:3 (EM VOLUME DE CIMENTO E AREIA MÉDIA ÚMIDA), PREPARO MECÂNICO COM BETONEIRA 400 L. AF_08/2019</t>
  </si>
  <si>
    <t>Argamassas</t>
  </si>
  <si>
    <t xml:space="preserve"> 88260 </t>
  </si>
  <si>
    <t>CALCETEIRO COM ENCARGOS COMPLEMENTARES</t>
  </si>
  <si>
    <t xml:space="preserve"> 5685 </t>
  </si>
  <si>
    <t>ROLO COMPACTADOR VIBRATÓRIO DE UM CILINDRO AÇO LISO, POTÊNCIA 80 HP, PESO OPERACIONAL MÁXIMO 8,1 T, IMPACTO DINÂMICO 16,15 / 9,5 T, LARGURA DE TRABALHO 1,68 M - CHI DIURNO. AF_06/2014</t>
  </si>
  <si>
    <t xml:space="preserve"> 5684 </t>
  </si>
  <si>
    <t>ROLO COMPACTADOR VIBRATÓRIO DE UM CILINDRO AÇO LISO, POTÊNCIA 80 HP, PESO OPERACIONAL MÁXIMO 8,1 T, IMPACTO DINÂMICO 16,15 / 9,5 T, LARGURA DE TRABALHO 1,68 M - CHP DIURNO. AF_06/2014</t>
  </si>
  <si>
    <t xml:space="preserve"> 00000367 </t>
  </si>
  <si>
    <t>AREIA GROSSA - POSTO JAZIDA/FORNECEDOR (RETIRADO NA JAZIDA, SEM TRANSPORTE)</t>
  </si>
  <si>
    <t>Guias e sarjetas</t>
  </si>
  <si>
    <t xml:space="preserve"> 88629 </t>
  </si>
  <si>
    <t>ARGAMASSA TRAÇO 1:3 (EM VOLUME DE CIMENTO E AREIA MÉDIA ÚMIDA), PREPARO MANUAL. AF_08/2019</t>
  </si>
  <si>
    <t xml:space="preserve"> 00004059 </t>
  </si>
  <si>
    <t>MEIO-FIO OU GUIA DE CONCRETO, PRE-MOLDADO, COMP 1 M, *30 X 12/15* CM (H X L1/L2)</t>
  </si>
  <si>
    <t xml:space="preserve"> 00000370 </t>
  </si>
  <si>
    <t>AREIA MEDIA - POSTO JAZIDA/FORNECEDOR (RETIRADO NA JAZIDA, SEM TRANSPORTE)</t>
  </si>
  <si>
    <t>Passeios de Concreto</t>
  </si>
  <si>
    <t xml:space="preserve"> 94964 </t>
  </si>
  <si>
    <t>CONCRETO FCK = 20MPA, TRAÇO 1:2,7:3 (EM MASSA SECA DE CIMENTO/ AREIA MÉDIA/ BRITA 1) - PREPARO MECÂNICO COM BETONEIRA 400 L. AF_05/2021</t>
  </si>
  <si>
    <t>Produção de Concreto</t>
  </si>
  <si>
    <t xml:space="preserve"> 88262 </t>
  </si>
  <si>
    <t>CARPINTEIRO DE FORMAS COM ENCARGOS COMPLEMENTARES</t>
  </si>
  <si>
    <t xml:space="preserve"> 00005068 </t>
  </si>
  <si>
    <t>PREGO DE ACO POLIDO COM CABECA 17 X 21 (2 X 11)</t>
  </si>
  <si>
    <t xml:space="preserve"> 00002692 </t>
  </si>
  <si>
    <t>DESMOLDANTE PROTETOR PARA FORMAS DE MADEIRA, DE BASE OLEOSA EMULSIONADA EM AGUA</t>
  </si>
  <si>
    <t xml:space="preserve"> 00004517 </t>
  </si>
  <si>
    <t>SARRAFO *2,5 X 7,5* CM EM PINUS, MISTA OU EQUIVALENTE DA REGIAO - BRUTA</t>
  </si>
  <si>
    <t xml:space="preserve"> 00004509 </t>
  </si>
  <si>
    <t>SARRAFO *2,5 X 10* CM EM PINUS, MISTA OU EQUIVALENTE DA REGIAO - BRUTA</t>
  </si>
  <si>
    <t>Conversão InfoWOrca</t>
  </si>
  <si>
    <t xml:space="preserve"> 00006111 </t>
  </si>
  <si>
    <t>SERVENTE DE OBRAS (HORISTA)</t>
  </si>
  <si>
    <t>16,37</t>
  </si>
  <si>
    <t xml:space="preserve"> 00000366 </t>
  </si>
  <si>
    <t>AREIA FINA - POSTO JAZIDA/FORNECEDOR (RETIRADO NA JAZIDA, SEM TRANSPORTE)</t>
  </si>
  <si>
    <t>144,80</t>
  </si>
  <si>
    <t>162,17</t>
  </si>
  <si>
    <t xml:space="preserve"> 10549 </t>
  </si>
  <si>
    <t>Encargos Complementares - Servente</t>
  </si>
  <si>
    <t>Provisórios</t>
  </si>
  <si>
    <t>h</t>
  </si>
  <si>
    <t>3,85</t>
  </si>
  <si>
    <t>Detalhamento de Cálculo ORSE</t>
  </si>
  <si>
    <t xml:space="preserve"> 10517 </t>
  </si>
  <si>
    <t>Exames admissionais/demissionais (checkup)</t>
  </si>
  <si>
    <t>Serviços</t>
  </si>
  <si>
    <t>cj</t>
  </si>
  <si>
    <t>300,00</t>
  </si>
  <si>
    <t>0,12</t>
  </si>
  <si>
    <t xml:space="preserve"> 00045239 </t>
  </si>
  <si>
    <t>TALHADEIRA CHATA, DE ACO, 10"</t>
  </si>
  <si>
    <t>UN</t>
  </si>
  <si>
    <t>20,05</t>
  </si>
  <si>
    <t>0,00</t>
  </si>
  <si>
    <t xml:space="preserve"> 10761 </t>
  </si>
  <si>
    <t>Refeição - café da manhã ( café com leite e dois pães com manteiga)</t>
  </si>
  <si>
    <t>5,00</t>
  </si>
  <si>
    <t>0,50</t>
  </si>
  <si>
    <t xml:space="preserve"> 00012892 </t>
  </si>
  <si>
    <t>LUVA RASPA DE COURO, CANO CURTO (PUNHO *7* CM)</t>
  </si>
  <si>
    <t>PAR</t>
  </si>
  <si>
    <t>11,76</t>
  </si>
  <si>
    <t>0,02</t>
  </si>
  <si>
    <t xml:space="preserve"> 4729 </t>
  </si>
  <si>
    <t>Marreta 1 kg com cabo</t>
  </si>
  <si>
    <t>39,50</t>
  </si>
  <si>
    <t xml:space="preserve"> 00045234 </t>
  </si>
  <si>
    <t>PA QUADRADA COM CABO DE MADEIRA EM Y DE 71 CM</t>
  </si>
  <si>
    <t>31,77</t>
  </si>
  <si>
    <t xml:space="preserve"> 00045267 </t>
  </si>
  <si>
    <t>UNIFORME PROFISSIONAL DE BRIM, CALCA E CAMISA MANGA LONGA COM FAIXA REFLETIVA</t>
  </si>
  <si>
    <t>186,90</t>
  </si>
  <si>
    <t>0,28</t>
  </si>
  <si>
    <t xml:space="preserve"> 10599 </t>
  </si>
  <si>
    <t>Protetor solar fps 30 com 120ml</t>
  </si>
  <si>
    <t>18,00</t>
  </si>
  <si>
    <t>0,03</t>
  </si>
  <si>
    <t xml:space="preserve"> 10492 </t>
  </si>
  <si>
    <t>Cesta Básica</t>
  </si>
  <si>
    <t>205,00</t>
  </si>
  <si>
    <t>0,92</t>
  </si>
  <si>
    <t xml:space="preserve"> 00036142 </t>
  </si>
  <si>
    <t>PROTETOR AUDITIVO TIPO PLUG DE INSERCAO COM CORDAO, ATENUACAO SUPERIOR A 15 DB</t>
  </si>
  <si>
    <t>2,18</t>
  </si>
  <si>
    <t xml:space="preserve"> 158 </t>
  </si>
  <si>
    <t>Almoço (Participação do empregador)</t>
  </si>
  <si>
    <t>14,00</t>
  </si>
  <si>
    <t>1,42</t>
  </si>
  <si>
    <t xml:space="preserve"> 00012893 </t>
  </si>
  <si>
    <t>BOTA DE SEGURANCA COM BIQUEIRA DE ACO E COLARINHO ACOLCHOADO</t>
  </si>
  <si>
    <t>79,95</t>
  </si>
  <si>
    <t>0,06</t>
  </si>
  <si>
    <t xml:space="preserve"> 10362 </t>
  </si>
  <si>
    <t>Seguro de vida e acidente em grupo</t>
  </si>
  <si>
    <t>12,54</t>
  </si>
  <si>
    <t>0,05</t>
  </si>
  <si>
    <t xml:space="preserve"> 00002711 </t>
  </si>
  <si>
    <t>CARRINHO DE MAO, EM ACO, COM CAPACIDADE DE *45 A 65* L / *100* KG, PNEU COM CAMARA</t>
  </si>
  <si>
    <t>165,00</t>
  </si>
  <si>
    <t xml:space="preserve"> 00012894 </t>
  </si>
  <si>
    <t>CAPA PARA CHUVA EM PVC COM FORRO DE POLIESTER, COM CAPUZ (AMARELA OU AZUL)</t>
  </si>
  <si>
    <t>21,74</t>
  </si>
  <si>
    <t xml:space="preserve"> 00012895 </t>
  </si>
  <si>
    <t>CAPACETE DE SEGURANCA ABA FRONTAL COM SUSPENSAO DE POLIETILENO, SEM JUGULAR (CLASSE B)</t>
  </si>
  <si>
    <t>14,60</t>
  </si>
  <si>
    <t xml:space="preserve"> 00036152 </t>
  </si>
  <si>
    <t>OCULOS DE SEGURANCA CONTRA IMPACTOS COM LENTE INCOLOR, ARMACAO NYLON, COM PROTECAO UVA E UVB</t>
  </si>
  <si>
    <t>5,60</t>
  </si>
  <si>
    <t xml:space="preserve"> 2378 </t>
  </si>
  <si>
    <t>Vale transporte</t>
  </si>
  <si>
    <t>4,50</t>
  </si>
  <si>
    <t>0,42</t>
  </si>
  <si>
    <t>DEMOLICOES</t>
  </si>
  <si>
    <t xml:space="preserve"> 00004759 </t>
  </si>
  <si>
    <t>CALCETEIRO / RASTELEIRO (HORISTA)</t>
  </si>
  <si>
    <t>Sinalização Vertical</t>
  </si>
  <si>
    <t>0,77</t>
  </si>
  <si>
    <t xml:space="preserve"> 00004750 </t>
  </si>
  <si>
    <t>PEDREIRO (HORISTA)</t>
  </si>
  <si>
    <t>25,75</t>
  </si>
  <si>
    <t>5,15</t>
  </si>
  <si>
    <t>3,27</t>
  </si>
  <si>
    <t xml:space="preserve"> 00013521 </t>
  </si>
  <si>
    <t>PLACA DE ACO ESMALTADA PARA IDENTIFICACAO DE RUA, *45 CM X 20* CM</t>
  </si>
  <si>
    <t>124,57</t>
  </si>
  <si>
    <t xml:space="preserve"> 10550 </t>
  </si>
  <si>
    <t>Encargos Complementares - Pedreiro</t>
  </si>
  <si>
    <t>3,74</t>
  </si>
  <si>
    <t>0,74</t>
  </si>
  <si>
    <t>0,04</t>
  </si>
  <si>
    <t>0,20</t>
  </si>
  <si>
    <t>0,01</t>
  </si>
  <si>
    <t>0,11</t>
  </si>
  <si>
    <t>0,36</t>
  </si>
  <si>
    <t>0,57</t>
  </si>
  <si>
    <t>0,14</t>
  </si>
  <si>
    <t xml:space="preserve"> 00045237 </t>
  </si>
  <si>
    <t>COLHER DE PEDREIRO 9", EM ACO, COM CANTOS REDONDOS E CABO DE MADEIRA OU PLASTICO</t>
  </si>
  <si>
    <t>15,84</t>
  </si>
  <si>
    <t xml:space="preserve"> 00045199 </t>
  </si>
  <si>
    <t>DESEMPENADEIRA DE MADEIRA *16 X 27* CM</t>
  </si>
  <si>
    <t>29,08</t>
  </si>
  <si>
    <t xml:space="preserve"> 11247 </t>
  </si>
  <si>
    <t>Serra mármore</t>
  </si>
  <si>
    <t>319,90</t>
  </si>
  <si>
    <t xml:space="preserve"> 00038370 </t>
  </si>
  <si>
    <t>DESEMPENADEIRA DE ACO LISA 12 X *25* CM COM CABO FECHADO DE MADEIRA</t>
  </si>
  <si>
    <t>10,39</t>
  </si>
  <si>
    <t xml:space="preserve"> 10789 </t>
  </si>
  <si>
    <t>Nível de bolha de madeira</t>
  </si>
  <si>
    <t>15,40</t>
  </si>
  <si>
    <t xml:space="preserve"> 11246 </t>
  </si>
  <si>
    <t>Escala métrica de bambú</t>
  </si>
  <si>
    <t>Un</t>
  </si>
  <si>
    <t>10,22</t>
  </si>
  <si>
    <t xml:space="preserve"> 00045394 </t>
  </si>
  <si>
    <t>REGUA DE ALUMINIO PARA PEDREIRO 2 M X *25,5* MM</t>
  </si>
  <si>
    <t>29,25</t>
  </si>
  <si>
    <t xml:space="preserve"> 00045240 </t>
  </si>
  <si>
    <t>MARRETA DE ACO, OITAVADA, 500 G, COM CABO DE MADEIRA</t>
  </si>
  <si>
    <t>24,70</t>
  </si>
  <si>
    <t xml:space="preserve"> 00038376 </t>
  </si>
  <si>
    <t>PRUMO DE PAREDE EM ACO 700 A 750 G, COM CORDAO EM NYLON E TACO</t>
  </si>
  <si>
    <t>26,58</t>
  </si>
  <si>
    <t xml:space="preserve"> 00045228 </t>
  </si>
  <si>
    <t>MARTELO DE BORRACHA PRETO 450 G, CABO DE MADEIRA *60* MM DE DIAMETRO</t>
  </si>
  <si>
    <t>21,10</t>
  </si>
  <si>
    <t xml:space="preserve"> 00045241 </t>
  </si>
  <si>
    <t>MARTELO DE PEDREIRO, 1 CORTE, EM ACO, *500* G, COMPRIMENTO TOTAL DE *28* CM, COM CABO DE MADEIRA</t>
  </si>
  <si>
    <t>30,37</t>
  </si>
  <si>
    <t xml:space="preserve"> 5073 </t>
  </si>
  <si>
    <t>Transporte local com caminhão basculante de 10m³, em rodovia pavimentada (conservação) densidade=1,5t/m³</t>
  </si>
  <si>
    <t>Transportes</t>
  </si>
  <si>
    <t>tkm</t>
  </si>
  <si>
    <t>1,19</t>
  </si>
  <si>
    <t>0,07</t>
  </si>
  <si>
    <t>0,10</t>
  </si>
  <si>
    <t>0,45</t>
  </si>
  <si>
    <t>Equipamentos de Custo Unitário</t>
  </si>
  <si>
    <t>Quantidade</t>
  </si>
  <si>
    <t>Utilização.</t>
  </si>
  <si>
    <t>Custo Horário</t>
  </si>
  <si>
    <t>Custo Horário Total</t>
  </si>
  <si>
    <t>Produtiva</t>
  </si>
  <si>
    <t>Improdutiva</t>
  </si>
  <si>
    <t xml:space="preserve"> 2450 </t>
  </si>
  <si>
    <t>Caminhão basc. 15,0t/10,0m3 ( m. benz lk 1418 -170,0kw ou equivalente)</t>
  </si>
  <si>
    <t>294,05</t>
  </si>
  <si>
    <t>27,77</t>
  </si>
  <si>
    <t>Pintura para Pisos e para Sinalização Horizontal e Vertical</t>
  </si>
  <si>
    <t xml:space="preserve"> 88310 </t>
  </si>
  <si>
    <t>PINTOR COM ENCARGOS COMPLEMENTARES</t>
  </si>
  <si>
    <t xml:space="preserve"> 00011161 </t>
  </si>
  <si>
    <t>CAL HIDRATADA PARA PINTURA</t>
  </si>
  <si>
    <t>Pintura Interna</t>
  </si>
  <si>
    <t xml:space="preserve"> 00035693 </t>
  </si>
  <si>
    <t>TINTA LATEX ACRILICA ECONOMICA, COR BRANCA</t>
  </si>
  <si>
    <t>Composições Auxiliares</t>
  </si>
  <si>
    <t xml:space="preserve"> 00001379 </t>
  </si>
  <si>
    <t>CIMENTO PORTLAND COMPOSTO CP II-32</t>
  </si>
  <si>
    <t xml:space="preserve"> 88831 </t>
  </si>
  <si>
    <t>BETONEIRA CAPACIDADE NOMINAL DE 400 L, CAPACIDADE DE MISTURA 280 L, MOTOR ELÉTRICO TRIFÁSICO POTÊNCIA DE 2 CV, SEM CARREGADOR - CHI DIURNO. AF_05/2023</t>
  </si>
  <si>
    <t xml:space="preserve"> 88377 </t>
  </si>
  <si>
    <t>OPERADOR DE BETONEIRA ESTACIONÁRIA/MISTURADOR COM ENCARGOS COMPLEMENTARES</t>
  </si>
  <si>
    <t xml:space="preserve"> 88830 </t>
  </si>
  <si>
    <t>BETONEIRA CAPACIDADE NOMINAL DE 400 L, CAPACIDADE DE MISTURA 280 L, MOTOR ELÉTRICO TRIFÁSICO POTÊNCIA DE 2 CV, SEM CARREGADOR - CHP DIURNO. AF_05/2023</t>
  </si>
  <si>
    <t xml:space="preserve"> 88827 </t>
  </si>
  <si>
    <t>BETONEIRA CAPACIDADE NOMINAL DE 400 L, CAPACIDADE DE MISTURA 280 L, MOTOR ELÉTRICO TRIFÁSICO POTÊNCIA DE 2 CV, SEM CARREGADOR - JUROS. AF_05/2023</t>
  </si>
  <si>
    <t>Depreciação, Juros, Impostos e Seguros, Manutenção e Materiais na Operação dos Equipamentos</t>
  </si>
  <si>
    <t xml:space="preserve"> 88826 </t>
  </si>
  <si>
    <t>BETONEIRA CAPACIDADE NOMINAL DE 400 L, CAPACIDADE DE MISTURA 280 L, MOTOR ELÉTRICO TRIFÁSICO POTÊNCIA DE 2 CV, SEM CARREGADOR - DEPRECIAÇÃO.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</si>
  <si>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</si>
  <si>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</si>
  <si>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</si>
  <si>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</si>
  <si>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00010535 </t>
  </si>
  <si>
    <t>BETONEIRA, CAPACIDADE NOMINAL 400 L, CAPACIDADE DE MISTURA 280 L, MOTOR ELETRICO TRIFASICO 220/380 V, POTENCIA 2 CV, SEM CARREGADOR</t>
  </si>
  <si>
    <t>Equipamento para Aquisição Permanente</t>
  </si>
  <si>
    <t xml:space="preserve"> 00002705 </t>
  </si>
  <si>
    <t>ENERGIA ELETRICA ATE 2000 KWH INDUSTRIAL, SEM DEMANDA</t>
  </si>
  <si>
    <t>Franquia</t>
  </si>
  <si>
    <t>KWH</t>
  </si>
  <si>
    <t xml:space="preserve"> 95328 </t>
  </si>
  <si>
    <t>CURSO DE CAPACITAÇÃO PARA CALCETEIRO (ENCARGOS COMPLEMENTARES) - HORISTA</t>
  </si>
  <si>
    <t xml:space="preserve"> 00043465 </t>
  </si>
  <si>
    <t>FERRAMENTAS - FAMILIA PEDREIRO - HORISTA (ENCARGOS COMPLEMENTARES - COLETADO CAIXA)</t>
  </si>
  <si>
    <t xml:space="preserve"> 00043489 </t>
  </si>
  <si>
    <t>EPI - FAMILIA PEDREIRO - HORISTA (ENCARGOS COMPLEMENTARES - COLETADO CAIXA)</t>
  </si>
  <si>
    <t xml:space="preserve"> 91382 </t>
  </si>
  <si>
    <t>CAMINHÃO BASCULANTE 10 M3, TRUCADO CABINE SIMPLES, PESO BRUTO TOTAL 23.000 KG, CARGA ÚTIL MÁXIMA 15.935 KG, DISTÂNCIA ENTRE EIXOS 4,80 M, POTÊNCIA 230 CV INCLUSIVE CAÇAMBA METÁLICA - IMPOSTOS E SEGUROS. AF_06/2014</t>
  </si>
  <si>
    <t xml:space="preserve"> 88281 </t>
  </si>
  <si>
    <t>MOTORISTA DE BASCULANTE COM ENCARGOS COMPLEMENTARES</t>
  </si>
  <si>
    <t xml:space="preserve"> 91381 </t>
  </si>
  <si>
    <t>CAMINHÃO BASCULANTE 10 M3, TRUCADO CABINE SIMPLES, PESO BRUTO TOTAL 23.000 KG, CARGA ÚTIL MÁXIMA 15.935 KG, DISTÂNCIA ENTRE EIXOS 4,80 M, POTÊNCIA 230 CV INCLUSIVE CAÇAMBA METÁLICA - JUROS. AF_06/2014</t>
  </si>
  <si>
    <t xml:space="preserve"> 91380 </t>
  </si>
  <si>
    <t>CAMINHÃO BASCULANTE 10 M3, TRUCADO CABINE SIMPLES, PESO BRUTO TOTAL 23.000 KG, CARGA ÚTIL MÁXIMA 15.935 KG, DISTÂNCIA ENTRE EIXOS 4,80 M, POTÊNCIA 230 CV INCLUSIVE CAÇAMBA METÁLICA - DEPRECIAÇÃO. AF_06/2014</t>
  </si>
  <si>
    <t xml:space="preserve"> 91384 </t>
  </si>
  <si>
    <t>CAMINHÃO BASCULANTE 10 M3, TRUCADO CABINE SIMPLES, PESO BRUTO TOTAL 23.000 KG, CARGA ÚTIL MÁXIMA 15.935 KG, DISTÂNCIA ENTRE EIXOS 4,80 M, POTÊNCIA 230 CV INCLUSIVE CAÇAMBA METÁLICA - MATERIAIS NA OPERAÇÃO. AF_06/2014</t>
  </si>
  <si>
    <t xml:space="preserve"> 91383 </t>
  </si>
  <si>
    <t>CAMINHÃO BASCULANTE 10 M3, TRUCADO CABINE SIMPLES, PESO BRUTO TOTAL 23.000 KG, CARGA ÚTIL MÁXIMA 15.935 KG, DISTÂNCIA ENTRE EIXOS 4,80 M, POTÊNCIA 230 CV INCLUSIVE CAÇAMBA METÁLICA - MANUTENÇÃO. AF_06/2014</t>
  </si>
  <si>
    <t xml:space="preserve"> 00037734 </t>
  </si>
  <si>
    <t>CACAMBA METALICA BASCULANTE COM CAPACIDADE DE 10 M3 (INCLUI MONTAGEM, NAO INCLUI CAMINHAO)</t>
  </si>
  <si>
    <t xml:space="preserve"> 00037758 </t>
  </si>
  <si>
    <t>CAMINHAO TRUCADO, PESO BRUTO TOTAL 23000 KG, CARGA UTIL MAXIMA 15285 KG, DISTANCIA ENTRE EIXOS 4,80 M, POTENCIA 326 CV (INCLUI CABINE E CHASSI, NAO INCLUI CARROCERIA)</t>
  </si>
  <si>
    <t xml:space="preserve"> 00004221 </t>
  </si>
  <si>
    <t>OLEO DIESEL COMBUSTIVEL COMUM METROPOLITANO S-10 OU S-500</t>
  </si>
  <si>
    <t xml:space="preserve"> 91397 </t>
  </si>
  <si>
    <t>CAMINHÃO PIPA 10.000 L TRUCADO, PESO BRUTO TOTAL 23.000 KG, CARGA ÚTIL MÁXIMA 15.935 KG, DISTÂNCIA ENTRE EIXOS 4,8 M, POTÊNCIA 230 CV, INCLUSIVE TANQUE DE AÇO PARA TRANSPORTE DE ÁGUA - JUROS. AF_06/2014</t>
  </si>
  <si>
    <t xml:space="preserve"> 88282 </t>
  </si>
  <si>
    <t>MOTORISTA DE CAMINHÃO COM ENCARGOS COMPLEMENTARES</t>
  </si>
  <si>
    <t xml:space="preserve"> 91398 </t>
  </si>
  <si>
    <t>CAMINHÃO PIPA 10.000 L TRUCADO, PESO BRUTO TOTAL 23.000 KG, CARGA ÚTIL MÁXIMA 15.935 KG, DISTÂNCIA ENTRE EIXOS 4,8 M, POTÊNCIA 230 CV, INCLUSIVE TANQUE DE AÇO PARA TRANSPORTE DE ÁGUA - IMPOSTOS E SEGUROS. AF_06/2014</t>
  </si>
  <si>
    <t xml:space="preserve"> 91396 </t>
  </si>
  <si>
    <t>CAMINHÃO PIPA 10.000 L TRUCADO, PESO BRUTO TOTAL 23.000 KG, CARGA ÚTIL MÁXIMA 15.935 KG, DISTÂNCIA ENTRE EIXOS 4,8 M, POTÊNCIA 230 CV, INCLUSIVE TANQUE DE AÇO PARA TRANSPORTE DE ÁGUA - DEPRECIAÇÃO.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</si>
  <si>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</si>
  <si>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</si>
  <si>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</si>
  <si>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</si>
  <si>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00037736 </t>
  </si>
  <si>
    <t>TANQUE DE ACO CARBONO NAO REVESTIDO, PARA TRANSPORTE DE AGUA COM CAPACIDADE DE 10 M3, COM BOMBA CENTRIFUGA POR TOMADA DE FORCA, VAZAO MAXIMA *75* M3/H (INCLUI MONTAGEM, NAO INCLUI CAMINHAO)</t>
  </si>
  <si>
    <t xml:space="preserve"> 95330 </t>
  </si>
  <si>
    <t>CURSO DE CAPACITAÇÃO PARA CARPINTEIRO DE FÔRMAS (ENCARGOS COMPLEMENTARES) -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</si>
  <si>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</si>
  <si>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</si>
  <si>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</si>
  <si>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</si>
  <si>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00001213 </t>
  </si>
  <si>
    <t>CARPINTEIRO DE FORMAS PARA CONCRETO (HORISTA)</t>
  </si>
  <si>
    <t xml:space="preserve"> 00004721 </t>
  </si>
  <si>
    <t>PEDRA BRITADA N. 1 (9,5 A 19 MM) POSTO PEDREIRA/FORNECEDOR, SEM FRETE</t>
  </si>
  <si>
    <t xml:space="preserve"> 95346 </t>
  </si>
  <si>
    <t>CURSO DE CAPACITAÇÃO PARA MOTORISTA DE BASCULANTE (ENCARGOS COMPLEMENTARES) - HORISTA</t>
  </si>
  <si>
    <t xml:space="preserve"> 00020020 </t>
  </si>
  <si>
    <t>MOTORISTA DE CAMINHAO-BASCULANTE (HORISTA)</t>
  </si>
  <si>
    <t xml:space="preserve"> 95347 </t>
  </si>
  <si>
    <t>CURSO DE CAPACITAÇÃO PARA MOTORISTA DE CAMINHÃO (ENCARGOS COMPLEMENTARES) - HORISTA</t>
  </si>
  <si>
    <t xml:space="preserve"> 00004093 </t>
  </si>
  <si>
    <t>MOTORISTA DE CAMINHAO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</si>
  <si>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</si>
  <si>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</si>
  <si>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</si>
  <si>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</si>
  <si>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95363 </t>
  </si>
  <si>
    <t>CURSO DE CAPACITAÇÃO PARA OPERADOR DE MOTONIVELADORA (ENCARGOS COMPLEMENTARES) - HORISTA</t>
  </si>
  <si>
    <t xml:space="preserve"> 00004239 </t>
  </si>
  <si>
    <t>OPERADOR DE MOTONIVELADORA (HORISTA)</t>
  </si>
  <si>
    <t xml:space="preserve"> 95364 </t>
  </si>
  <si>
    <t>CURSO DE CAPACITAÇÃO PARA OPERADOR DE PÁ CARREGADEIRA (ENCARGOS COMPLEMENTARES) - HORISTA</t>
  </si>
  <si>
    <t xml:space="preserve"> 00004248 </t>
  </si>
  <si>
    <t>OPERADOR DE PA CARREGADEIRA (HORISTA)</t>
  </si>
  <si>
    <t xml:space="preserve"> 95366 </t>
  </si>
  <si>
    <t>CURSO DE CAPACITAÇÃO PARA OPERADOR DE ROLO COMPACTADOR (ENCARGOS COMPLEMENTARES) - HORISTA</t>
  </si>
  <si>
    <t xml:space="preserve"> 00004238 </t>
  </si>
  <si>
    <t>OPERADOR DE ROLO COMPACTADOR (HORISTA)</t>
  </si>
  <si>
    <t xml:space="preserve"> 95371 </t>
  </si>
  <si>
    <t>CURSO DE CAPACITAÇÃO PARA PEDREIRO (ENCARGOS COMPLEMENTARES) -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</si>
  <si>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</si>
  <si>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</si>
  <si>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</si>
  <si>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</si>
  <si>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</si>
  <si>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</si>
  <si>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0,29</t>
  </si>
  <si>
    <t xml:space="preserve"> 88300 </t>
  </si>
  <si>
    <t>OPERADOR DE MOTONIVELADORA COM ENCARGOS COMPLEMENTARES</t>
  </si>
  <si>
    <t xml:space="preserve"> 89228 </t>
  </si>
  <si>
    <t>MOTONIVELADORA POTÊNCIA BÁSICA LÍQUIDA (PRIMEIRA MARCHA) 125 HP, PESO BRUTO 13032 KG, LARGURA DA LÂMINA DE 3,7 M - DEPRECIAÇÃO. AF_06/2014</t>
  </si>
  <si>
    <t xml:space="preserve"> 89229 </t>
  </si>
  <si>
    <t>MOTONIVELADORA POTÊNCIA BÁSICA LÍQUIDA (PRIMEIRA MARCHA) 125 HP, PESO BRUTO 13032 KG, LARGURA DA LÂMINA DE 3,7 M - JUROS. AF_06/2014</t>
  </si>
  <si>
    <t xml:space="preserve"> 5779 </t>
  </si>
  <si>
    <t>MOTONIVELADORA POTÊNCIA BÁSICA LÍQUIDA (PRIMEIRA MARCHA) 125 HP, PESO BRUTO 13032 KG, LARGURA DA LÂMINA DE 3,7 M - MANUTENÇÃO. AF_06/2014</t>
  </si>
  <si>
    <t xml:space="preserve"> 53849 </t>
  </si>
  <si>
    <t>MOTONIVELADORA POTÊNCIA BÁSICA LÍQUIDA (PRIMEIRA MARCHA) 125 HP, PESO BRUTO 13032 KG, LARGURA DA LÂMINA DE 3,7 M - MATERIAIS NA OPERAÇÃO. AF_06/2014</t>
  </si>
  <si>
    <t xml:space="preserve"> 00004090 </t>
  </si>
  <si>
    <t>MOTONIVELADORA POTENCIA BASICA LIQUIDA (PRIMEIRA MARCHA) 125 HP, PESO BRUTO 13843 KG, LARGURA DA LAMINA DE 3,7 M</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</si>
  <si>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</si>
  <si>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</si>
  <si>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</si>
  <si>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</si>
  <si>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88301 </t>
  </si>
  <si>
    <t>OPERADOR DE PÁ CARREGADEIRA COM ENCARGOS COMPLEMENTARES</t>
  </si>
  <si>
    <t xml:space="preserve"> 88303 </t>
  </si>
  <si>
    <t>OPERADOR DE ROLO COMPACTADOR COM ENCARGOS COMPLEMENTARES</t>
  </si>
  <si>
    <t xml:space="preserve"> 00043466 </t>
  </si>
  <si>
    <t>FERRAMENTAS - FAMILIA PINTOR - HORISTA (ENCARGOS COMPLEMENTARES - COLETADO CAIXA)</t>
  </si>
  <si>
    <t xml:space="preserve"> 00043490 </t>
  </si>
  <si>
    <t>EPI - FAMILIA PINTOR - HORISTA (ENCARGOS COMPLEMENTARES - COLETADO CAIXA)</t>
  </si>
  <si>
    <t xml:space="preserve"> 89128 </t>
  </si>
  <si>
    <t>PÁ CARREGADEIRA SOBRE RODAS, POTÊNCIA LÍQUIDA 128 HP, CAPACIDADE DA CAÇAMBA 1,7 A 2,8 M3, PESO OPERACIONAL 11632 KG - DEPRECIAÇÃO. AF_06/2014</t>
  </si>
  <si>
    <t xml:space="preserve"> 89129 </t>
  </si>
  <si>
    <t>PÁ CARREGADEIRA SOBRE RODAS, POTÊNCIA LÍQUIDA 128 HP, CAPACIDADE DA CAÇAMBA 1,7 A 2,8 M3, PESO OPERACIONAL 11632 KG - JUROS. AF_06/2014</t>
  </si>
  <si>
    <t xml:space="preserve"> 53857 </t>
  </si>
  <si>
    <t>PÁ CARREGADEIRA SOBRE RODAS, POTÊNCIA LÍQUIDA 128 HP, CAPACIDADE DA CAÇAMBA 1,7 A 2,8 M3, PESO OPERACIONAL 11632 KG - MANUTENÇÃO. AF_06/2014</t>
  </si>
  <si>
    <t xml:space="preserve"> 53858 </t>
  </si>
  <si>
    <t>PÁ CARREGADEIRA SOBRE RODAS, POTÊNCIA LÍQUIDA 128 HP, CAPACIDADE DA CAÇAMBA 1,7 A 2,8 M3, PESO OPERACIONAL 11632 KG - MATERIAIS NA OPERAÇÃO. AF_06/2014</t>
  </si>
  <si>
    <t xml:space="preserve"> 00004262 </t>
  </si>
  <si>
    <t>PA CARREGADEIRA SOBRE RODAS, POTENCIA LIQUIDA 128 HP, CAPACIDADE DA CACAMBA DE 1,7 A 2,8 M3, PESO OPERACIONAL MAXIMO DE 11632 KG</t>
  </si>
  <si>
    <t xml:space="preserve"> 89211 </t>
  </si>
  <si>
    <t>ROLO COMPACTADOR VIBRATÓRIO DE UM CILINDRO AÇO LISO, POTÊNCIA 80 HP, PESO OPERACIONAL MÁXIMO 8,1 T, IMPACTO DINÂMICO 16,15 / 9,5 T, LARGURA DE TRABALHO 1,68 M - JUROS. AF_06/2014</t>
  </si>
  <si>
    <t xml:space="preserve"> 89210 </t>
  </si>
  <si>
    <t>ROLO COMPACTADOR VIBRATÓRIO DE UM CILINDRO AÇO LISO, POTÊNCIA 80 HP, PESO OPERACIONAL MÁXIMO 8,1 T, IMPACTO DINÂMICO 16,15 / 9,5 T, LARGURA DE TRABALHO 1,68 M - DEPRECIAÇÃO. AF_06/2014</t>
  </si>
  <si>
    <t xml:space="preserve"> 53788 </t>
  </si>
  <si>
    <t>ROLO COMPACTADOR VIBRATÓRIO DE UM CILINDRO AÇO LISO, POTÊNCIA 80 HP, PESO OPERACIONAL MÁXIMO 8,1 T, IMPACTO DINÂMICO 16,15 / 9,5 T, LARGURA DE TRABALHO 1,68 M - MATERIAIS NA OPERAÇÃO. AF_06/2014</t>
  </si>
  <si>
    <t xml:space="preserve"> 5674 </t>
  </si>
  <si>
    <t>ROLO COMPACTADOR VIBRATÓRIO DE UM CILINDRO AÇO LISO, POTÊNCIA 80 HP, PESO OPERACIONAL MÁXIMO 8,1 T, IMPACTO DINÂMICO 16,15 / 9,5 T, LARGURA DE TRABALHO 1,68 M - MANUTENÇÃO. AF_06/2014</t>
  </si>
  <si>
    <t xml:space="preserve"> 00010646 </t>
  </si>
  <si>
    <t>ROLO COMPACTADOR VIBRATORIO DE UM CILINDRO, ACO LISO, POTENCIA 80 HP, PESO OPERACIONAL MAXIMO 8,1 T, IMPACTO DINAMICO 16,15/9,5 T, LARGURA TRABALHO 1,68 M</t>
  </si>
  <si>
    <t xml:space="preserve"> 73309 </t>
  </si>
  <si>
    <t>ROLO COMPACTADOR VIBRATÓRIO PÉ DE CARNEIRO PARA SOLOS, POTÊNCIA 80 HP, PESO OPERACIONAL SEM/COM LASTRO 7,4 / 8,8 T, LARGURA DE TRABALHO 1,68 M - DEPRECIAÇÃO. AF_02/2016</t>
  </si>
  <si>
    <t xml:space="preserve"> 73313 </t>
  </si>
  <si>
    <t>ROLO COMPACTADOR VIBRATÓRIO PÉ DE CARNEIRO PARA SOLOS, POTÊNCIA 80 HP, PESO OPERACIONAL SEM/COM LASTRO 7,4 / 8,8 T, LARGURA DE TRABALHO 1,68 M - JUROS. AF_02/2016</t>
  </si>
  <si>
    <t xml:space="preserve"> 5089 </t>
  </si>
  <si>
    <t>ROLO COMPACTADOR VIBRATÓRIO PÉ DE CARNEIRO PARA SOLOS, POTÊNCIA 80 HP, PESO OPERACIONAL SEM/COM LASTRO 7,4 / 8,8 T, LARGURA DE TRABALHO 1,68 M - MANUTENÇÃO. AF_02/2016</t>
  </si>
  <si>
    <t xml:space="preserve"> 73315 </t>
  </si>
  <si>
    <t>ROLO COMPACTADOR VIBRATÓRIO PÉ DE CARNEIRO PARA SOLOS, POTÊNCIA 80 HP, PESO OPERACIONAL SEM/COM LASTRO 7,4 / 8,8 T, LARGURA DE TRABALHO 1,68 M - MATERIAIS NA OPERAÇÃO. AF_02/2016</t>
  </si>
  <si>
    <t xml:space="preserve"> 00014513 </t>
  </si>
  <si>
    <t>ROLO COMPACTADOR PE DE CARNEIRO VIBRATORIO, POTENCIA 80 HP, PESO OPERACIONAL SEM/COM LASTRO 7,4/8,8 T, LARGURA DE TRABALHO 1,68 M</t>
  </si>
  <si>
    <t xml:space="preserve"> 00043491 </t>
  </si>
  <si>
    <t>EPI - FAMILIA SERVENTE - HORISTA (ENCARGOS COMPLEMENTARES - COLETADO CAIXA)</t>
  </si>
  <si>
    <t xml:space="preserve"> 00043467 </t>
  </si>
  <si>
    <t>FERRAMENTAS - FAMILIA SERVENTE - HORISTA (ENCARGOS COMPLEMENTARES - COLETADO CAIXA)</t>
  </si>
  <si>
    <t>1,16</t>
  </si>
  <si>
    <t>Curva ABC de Insumos</t>
  </si>
  <si>
    <t>Grupo</t>
  </si>
  <si>
    <t>Valor  Unitário</t>
  </si>
  <si>
    <t>Peso</t>
  </si>
  <si>
    <t>Valor Acumulado</t>
  </si>
  <si>
    <t>Peso Acumulado</t>
  </si>
  <si>
    <t>Operativa</t>
  </si>
  <si>
    <t>Geral</t>
  </si>
  <si>
    <t>12,26%</t>
  </si>
  <si>
    <t>12,04%</t>
  </si>
  <si>
    <t>24,31%</t>
  </si>
  <si>
    <t>9,77%</t>
  </si>
  <si>
    <t>34,07%</t>
  </si>
  <si>
    <t>9,59%</t>
  </si>
  <si>
    <t>43,66%</t>
  </si>
  <si>
    <t>9,30%</t>
  </si>
  <si>
    <t>52,96%</t>
  </si>
  <si>
    <t>7,61%</t>
  </si>
  <si>
    <t>60,57%</t>
  </si>
  <si>
    <t>5,33%</t>
  </si>
  <si>
    <t>65,90%</t>
  </si>
  <si>
    <t>5,12%</t>
  </si>
  <si>
    <t>71,02%</t>
  </si>
  <si>
    <t>4,51%</t>
  </si>
  <si>
    <t>75,52%</t>
  </si>
  <si>
    <t>3,33%</t>
  </si>
  <si>
    <t>78,86%</t>
  </si>
  <si>
    <t>2,55%</t>
  </si>
  <si>
    <t>81,40%</t>
  </si>
  <si>
    <t>2,27%</t>
  </si>
  <si>
    <t>83,67%</t>
  </si>
  <si>
    <t>2,14%</t>
  </si>
  <si>
    <t>85,81%</t>
  </si>
  <si>
    <t>2,05%</t>
  </si>
  <si>
    <t>87,87%</t>
  </si>
  <si>
    <t>1,34%</t>
  </si>
  <si>
    <t>89,20%</t>
  </si>
  <si>
    <t>1,25%</t>
  </si>
  <si>
    <t>90,46%</t>
  </si>
  <si>
    <t>1,03%</t>
  </si>
  <si>
    <t>91,48%</t>
  </si>
  <si>
    <t>0,89%</t>
  </si>
  <si>
    <t>92,37%</t>
  </si>
  <si>
    <t>0,88%</t>
  </si>
  <si>
    <t>93,25%</t>
  </si>
  <si>
    <t>0,80%</t>
  </si>
  <si>
    <t>94,05%</t>
  </si>
  <si>
    <t>0,66%</t>
  </si>
  <si>
    <t>94,70%</t>
  </si>
  <si>
    <t>0,64%</t>
  </si>
  <si>
    <t>95,34%</t>
  </si>
  <si>
    <t>0,44%</t>
  </si>
  <si>
    <t>95,79%</t>
  </si>
  <si>
    <t>0,38%</t>
  </si>
  <si>
    <t>96,16%</t>
  </si>
  <si>
    <t>0,34%</t>
  </si>
  <si>
    <t>96,50%</t>
  </si>
  <si>
    <t>0,33%</t>
  </si>
  <si>
    <t>96,83%</t>
  </si>
  <si>
    <t>0,31%</t>
  </si>
  <si>
    <t>97,15%</t>
  </si>
  <si>
    <t>97,45%</t>
  </si>
  <si>
    <t>0,28%</t>
  </si>
  <si>
    <t>97,73%</t>
  </si>
  <si>
    <t>0,27%</t>
  </si>
  <si>
    <t>98,01%</t>
  </si>
  <si>
    <t>98,27%</t>
  </si>
  <si>
    <t>0,24%</t>
  </si>
  <si>
    <t>98,51%</t>
  </si>
  <si>
    <t>0,20%</t>
  </si>
  <si>
    <t>98,71%</t>
  </si>
  <si>
    <t>0,17%</t>
  </si>
  <si>
    <t>98,87%</t>
  </si>
  <si>
    <t>99,04%</t>
  </si>
  <si>
    <t>0,14%</t>
  </si>
  <si>
    <t>99,18%</t>
  </si>
  <si>
    <t>0,11%</t>
  </si>
  <si>
    <t>99,28%</t>
  </si>
  <si>
    <t>0,09%</t>
  </si>
  <si>
    <t>99,38%</t>
  </si>
  <si>
    <t>0,07%</t>
  </si>
  <si>
    <t>99,45%</t>
  </si>
  <si>
    <t>99,52%</t>
  </si>
  <si>
    <t>0,06%</t>
  </si>
  <si>
    <t>99,58%</t>
  </si>
  <si>
    <t>0,05%</t>
  </si>
  <si>
    <t>99,63%</t>
  </si>
  <si>
    <t>99,68%</t>
  </si>
  <si>
    <t>0,04%</t>
  </si>
  <si>
    <t>99,72%</t>
  </si>
  <si>
    <t>99,76%</t>
  </si>
  <si>
    <t>0,03%</t>
  </si>
  <si>
    <t>99,79%</t>
  </si>
  <si>
    <t>99,83%</t>
  </si>
  <si>
    <t>99,86%</t>
  </si>
  <si>
    <t>99,89%</t>
  </si>
  <si>
    <t>0,02%</t>
  </si>
  <si>
    <t>99,91%</t>
  </si>
  <si>
    <t>99,93%</t>
  </si>
  <si>
    <t>0,01%</t>
  </si>
  <si>
    <t>99,95%</t>
  </si>
  <si>
    <t>Equipamento</t>
  </si>
  <si>
    <t>99,96%</t>
  </si>
  <si>
    <t>99,97%</t>
  </si>
  <si>
    <t>0,00%</t>
  </si>
  <si>
    <t>99,98%</t>
  </si>
  <si>
    <t>99,99%</t>
  </si>
  <si>
    <t>100,00%</t>
  </si>
  <si>
    <t>Totais por Tipo</t>
  </si>
  <si>
    <t>R$ 54,66</t>
  </si>
  <si>
    <t>R$ 35.882,01</t>
  </si>
  <si>
    <t>R$ 233.834,62</t>
  </si>
  <si>
    <t>R$ 226.572,60</t>
  </si>
  <si>
    <t>R$ 301,96</t>
  </si>
  <si>
    <t>R$ 83.477,06</t>
  </si>
  <si>
    <t>R$ 157,52</t>
  </si>
  <si>
    <t>Curva ABC de Serviços</t>
  </si>
  <si>
    <t>Peso Acumulado (%)</t>
  </si>
  <si>
    <t>2.688,95</t>
  </si>
  <si>
    <t>122,65</t>
  </si>
  <si>
    <t>329.799,71</t>
  </si>
  <si>
    <t>56,83</t>
  </si>
  <si>
    <t>268,9</t>
  </si>
  <si>
    <t>226,21</t>
  </si>
  <si>
    <t>60.827,86</t>
  </si>
  <si>
    <t>10,48</t>
  </si>
  <si>
    <t>67,32</t>
  </si>
  <si>
    <t>48,92</t>
  </si>
  <si>
    <t>1.242,13</t>
  </si>
  <si>
    <t>60.764,99</t>
  </si>
  <si>
    <t>10,47</t>
  </si>
  <si>
    <t>77,79</t>
  </si>
  <si>
    <t>19.840,8</t>
  </si>
  <si>
    <t>2,56</t>
  </si>
  <si>
    <t>50.792,44</t>
  </si>
  <si>
    <t>8,75</t>
  </si>
  <si>
    <t>86,54</t>
  </si>
  <si>
    <t>465,0</t>
  </si>
  <si>
    <t>52,53</t>
  </si>
  <si>
    <t>24.426,45</t>
  </si>
  <si>
    <t>4,21</t>
  </si>
  <si>
    <t>90,75</t>
  </si>
  <si>
    <t>240,0</t>
  </si>
  <si>
    <t>60,70</t>
  </si>
  <si>
    <t>14.568,00</t>
  </si>
  <si>
    <t>2,51</t>
  </si>
  <si>
    <t>93,26</t>
  </si>
  <si>
    <t>712,0</t>
  </si>
  <si>
    <t>16,12</t>
  </si>
  <si>
    <t>11.477,44</t>
  </si>
  <si>
    <t>1,98</t>
  </si>
  <si>
    <t>95,24</t>
  </si>
  <si>
    <t>4,15</t>
  </si>
  <si>
    <t>11.159,14</t>
  </si>
  <si>
    <t>1,92</t>
  </si>
  <si>
    <t>97,16</t>
  </si>
  <si>
    <t>458,0</t>
  </si>
  <si>
    <t>14,05</t>
  </si>
  <si>
    <t>6.434,90</t>
  </si>
  <si>
    <t>1,11</t>
  </si>
  <si>
    <t>98,27</t>
  </si>
  <si>
    <t>30,0</t>
  </si>
  <si>
    <t>166,78</t>
  </si>
  <si>
    <t>5.003,40</t>
  </si>
  <si>
    <t>0,86</t>
  </si>
  <si>
    <t>99,13</t>
  </si>
  <si>
    <t>11,62</t>
  </si>
  <si>
    <t>3.124,61</t>
  </si>
  <si>
    <t>0,54</t>
  </si>
  <si>
    <t>99,67</t>
  </si>
  <si>
    <t>0,64</t>
  </si>
  <si>
    <t>1.720,92</t>
  </si>
  <si>
    <t>0,30</t>
  </si>
  <si>
    <t>99,97</t>
  </si>
  <si>
    <t>4,5</t>
  </si>
  <si>
    <t>40,13</t>
  </si>
  <si>
    <t>180,58</t>
  </si>
  <si>
    <t>100,00</t>
  </si>
  <si>
    <t>Cronograma Físico e Financeiro</t>
  </si>
  <si>
    <t>Total Por Etapa</t>
  </si>
  <si>
    <t>30 DIAS</t>
  </si>
  <si>
    <t>60 DIAS</t>
  </si>
  <si>
    <t>90 DIAS</t>
  </si>
  <si>
    <t>120 DIAS</t>
  </si>
  <si>
    <t>150 DIAS</t>
  </si>
  <si>
    <t>180 DIAS</t>
  </si>
  <si>
    <t>100,00%
14.748,58</t>
  </si>
  <si>
    <t>17,69%
2.608,57</t>
  </si>
  <si>
    <t>16,46%
2.427,99</t>
  </si>
  <si>
    <t>100,00%
180,58</t>
  </si>
  <si>
    <t>100,00%
14.568,00</t>
  </si>
  <si>
    <t>16,67%
2.427,99</t>
  </si>
  <si>
    <t>100,00%
501.580,20</t>
  </si>
  <si>
    <t>16,67%
83.596,37</t>
  </si>
  <si>
    <t>100,00%
5.003,40</t>
  </si>
  <si>
    <t>30,00%
1.501,02</t>
  </si>
  <si>
    <t>10,00%
500,34</t>
  </si>
  <si>
    <t>100,00%
58.948,26</t>
  </si>
  <si>
    <t>50,00%
29.474,13</t>
  </si>
  <si>
    <t>Porcentagem</t>
  </si>
  <si>
    <t>14,86%</t>
  </si>
  <si>
    <t>14,82%</t>
  </si>
  <si>
    <t>15,08%</t>
  </si>
  <si>
    <t>20,16%</t>
  </si>
  <si>
    <t>19,99%</t>
  </si>
  <si>
    <t>Custo</t>
  </si>
  <si>
    <t>86.204,93</t>
  </si>
  <si>
    <t>86.024,35</t>
  </si>
  <si>
    <t>87.525,37</t>
  </si>
  <si>
    <t>116.999,50</t>
  </si>
  <si>
    <t>115.998,82</t>
  </si>
  <si>
    <t>Porcentagem Acumulado</t>
  </si>
  <si>
    <t>29,68%</t>
  </si>
  <si>
    <t>44,76%</t>
  </si>
  <si>
    <t>59,85%</t>
  </si>
  <si>
    <t>80,01%</t>
  </si>
  <si>
    <t>100,0%</t>
  </si>
  <si>
    <t>Custo Acumulado</t>
  </si>
  <si>
    <t>172.229,28</t>
  </si>
  <si>
    <t>259.754,65</t>
  </si>
  <si>
    <t>347.280,02</t>
  </si>
  <si>
    <t>464.279,52</t>
  </si>
  <si>
    <t>580.280,44</t>
  </si>
  <si>
    <t>RUA MANOEL LIBÂNIO</t>
  </si>
  <si>
    <t>TV. ORNÉLIO FREIRE DE CARVALHO</t>
  </si>
  <si>
    <t>RUA CLÉRISTON ANDRADE</t>
  </si>
  <si>
    <t>RUA VER ROQUE SANTOS</t>
  </si>
  <si>
    <t>RUA MIZAEL INÁCIO</t>
  </si>
  <si>
    <t>TV. CARMELITA SANTANA DE VASCONCELOS</t>
  </si>
  <si>
    <t>RUA VASCO NETO</t>
  </si>
  <si>
    <t>RUA DONINO ROCHA GALVÃO</t>
  </si>
  <si>
    <t>RUA PEDRO RIBEIRO</t>
  </si>
  <si>
    <t>RUA DEZOITO DE JULHO</t>
  </si>
  <si>
    <t>RUA DAS FLORES 2</t>
  </si>
  <si>
    <t>RUA JOÃO INÁCIO DE VASCONCELOS</t>
  </si>
  <si>
    <t>RUA ANTÔNIO JACINTO</t>
  </si>
  <si>
    <t>RUA PAU BRASIL</t>
  </si>
  <si>
    <t>RUA SÃO RAIMUNDO</t>
  </si>
  <si>
    <t>RUA JUVENAL COSTA</t>
  </si>
  <si>
    <t>RUA SETE DE SETEMBRO</t>
  </si>
  <si>
    <t>RUA OSVALDO GALVÃO</t>
  </si>
  <si>
    <t>RUA FRANCISCO INÁCIO</t>
  </si>
  <si>
    <t>RUA CARMELITA SANTANA VASCONCELOS</t>
  </si>
  <si>
    <t>RUA DJALMA BESSA</t>
  </si>
  <si>
    <t>RUA LUIS VIANA FILHO</t>
  </si>
  <si>
    <t>RUA ORNÉLIO FREIRE DE CARVALHO</t>
  </si>
  <si>
    <t>RUA MANOEL CANUTO</t>
  </si>
  <si>
    <t>RUA JOÃO MACHADO</t>
  </si>
  <si>
    <t>2 TV. PEDRO RIBEIRO</t>
  </si>
  <si>
    <t>RUA VILSON CLERISTÓN ANDRADE NEVES</t>
  </si>
  <si>
    <t>DELCY F. DE VASCONCELOS  NETA- ENGª. CIVIL
     CREA BA: 051804170-0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</si>
</sst>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_(* \(#,##0.00\);_(* \-??_);_(@_)"/>
    <numFmt numFmtId="165" formatCode="#,##0.00\ %"/>
    <numFmt numFmtId="166" formatCode="#,##0.0000"/>
    <numFmt numFmtId="167" formatCode="#,##0.0000000"/>
  </numFmts>
  <fonts count="33" x14ac:knownFonts="1">
    <font>
      <sz val="11"/>
      <color theme="1"/>
      <name val="Aptos Narrow"/>
      <family val="2"/>
      <scheme val="minor"/>
    </font>
    <font>
      <sz val="11"/>
      <color theme="1"/>
      <name val="Aptos Narrow"/>
      <family val="2"/>
      <scheme val="minor"/>
    </font>
    <font>
      <sz val="10"/>
      <name val="Arial"/>
      <family val="2"/>
      <charset val="1"/>
    </font>
    <font>
      <b/>
      <sz val="15"/>
      <color indexed="8"/>
      <name val="Calibri"/>
      <family val="2"/>
    </font>
    <font>
      <b/>
      <sz val="11"/>
      <name val="Calibri"/>
      <family val="2"/>
    </font>
    <font>
      <b/>
      <sz val="11"/>
      <color indexed="8"/>
      <name val="Calibri"/>
      <family val="2"/>
    </font>
    <font>
      <b/>
      <sz val="9"/>
      <color indexed="8"/>
      <name val="Calibri"/>
      <family val="2"/>
    </font>
    <font>
      <b/>
      <sz val="10"/>
      <color indexed="8"/>
      <name val="Calibri"/>
      <family val="2"/>
    </font>
    <font>
      <sz val="10"/>
      <name val="Arial"/>
      <family val="2"/>
    </font>
    <font>
      <b/>
      <sz val="10"/>
      <name val="Arial"/>
      <family val="2"/>
    </font>
    <font>
      <sz val="11"/>
      <color indexed="8"/>
      <name val="Calibri"/>
      <family val="2"/>
    </font>
    <font>
      <b/>
      <sz val="10"/>
      <name val="Arial"/>
      <family val="1"/>
    </font>
    <font>
      <b/>
      <i/>
      <sz val="14"/>
      <color theme="0"/>
      <name val="Calibri"/>
      <family val="2"/>
    </font>
    <font>
      <b/>
      <sz val="7.5"/>
      <color rgb="FF000000"/>
      <name val="Arial"/>
      <family val="2"/>
    </font>
    <font>
      <b/>
      <sz val="7"/>
      <color rgb="FF000000"/>
      <name val="Arial"/>
      <family val="2"/>
    </font>
    <font>
      <sz val="14"/>
      <color rgb="FF000000"/>
      <name val="Calibri"/>
      <family val="2"/>
    </font>
    <font>
      <sz val="13"/>
      <color indexed="8"/>
      <name val="Arial"/>
      <family val="2"/>
    </font>
    <font>
      <sz val="7"/>
      <color rgb="FF000000"/>
      <name val="Arial"/>
      <family val="2"/>
    </font>
    <font>
      <sz val="7.5"/>
      <color rgb="FF000000"/>
      <name val="Arial"/>
      <family val="2"/>
    </font>
    <font>
      <sz val="12"/>
      <color indexed="8"/>
      <name val="Arial"/>
      <family val="2"/>
    </font>
    <font>
      <b/>
      <sz val="12"/>
      <color indexed="8"/>
      <name val="Arial"/>
      <family val="2"/>
    </font>
    <font>
      <b/>
      <sz val="7.5"/>
      <color rgb="FF008000"/>
      <name val="Arial"/>
      <family val="2"/>
    </font>
    <font>
      <sz val="9"/>
      <name val="Arial"/>
      <family val="2"/>
    </font>
    <font>
      <b/>
      <sz val="9"/>
      <name val="Arial"/>
      <family val="2"/>
    </font>
    <font>
      <b/>
      <sz val="14"/>
      <color theme="1"/>
      <name val="Aptos Narrow"/>
      <family val="2"/>
      <scheme val="minor"/>
    </font>
    <font>
      <sz val="12"/>
      <color theme="1"/>
      <name val="Calibri"/>
      <family val="2"/>
    </font>
    <font>
      <sz val="12"/>
      <name val="Arial"/>
      <family val="2"/>
      <charset val="1"/>
    </font>
    <font>
      <sz val="10"/>
      <color indexed="8"/>
      <name val="Arial"/>
      <family val="2"/>
    </font>
    <font>
      <sz val="11"/>
      <name val="Arial"/>
      <family val="1"/>
    </font>
    <font>
      <b/>
      <sz val="11"/>
      <name val="Arial"/>
      <family val="1"/>
    </font>
    <font>
      <b/>
      <sz val="10"/>
      <color rgb="FF000000"/>
      <name val="Arial"/>
      <family val="1"/>
    </font>
    <font>
      <sz val="10"/>
      <color rgb="FF000000"/>
      <name val="Arial"/>
      <family val="1"/>
    </font>
    <font>
      <sz val="10"/>
      <name val="Arial"/>
      <family val="1"/>
    </font>
  </fonts>
  <fills count="14">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rgb="FFFFFFFF"/>
      </patternFill>
    </fill>
    <fill>
      <patternFill patternType="solid">
        <fgColor rgb="FF00B050"/>
        <bgColor indexed="64"/>
      </patternFill>
    </fill>
    <fill>
      <patternFill patternType="solid">
        <fgColor rgb="FFFFFF99"/>
        <bgColor indexed="64"/>
      </patternFill>
    </fill>
    <fill>
      <patternFill patternType="solid">
        <fgColor indexed="43"/>
        <bgColor indexed="64"/>
      </patternFill>
    </fill>
    <fill>
      <patternFill patternType="solid">
        <fgColor rgb="FFE0E0E0"/>
        <bgColor indexed="64"/>
      </patternFill>
    </fill>
    <fill>
      <patternFill patternType="solid">
        <fgColor rgb="FFD8ECF6"/>
        <bgColor rgb="FFD8ECF6"/>
      </patternFill>
    </fill>
    <fill>
      <patternFill patternType="solid">
        <fgColor rgb="FFDFF0D8"/>
        <bgColor rgb="FFDFF0D8"/>
      </patternFill>
    </fill>
    <fill>
      <patternFill patternType="solid">
        <fgColor rgb="FFD6D6D6"/>
        <bgColor rgb="FFD6D6D6"/>
      </patternFill>
    </fill>
    <fill>
      <patternFill patternType="solid">
        <fgColor rgb="FFEFEFEF"/>
        <bgColor rgb="FFEFEFEF"/>
      </patternFill>
    </fill>
    <fill>
      <patternFill patternType="solid">
        <fgColor rgb="FFF7F3DF"/>
        <bgColor rgb="FFF7F3DF"/>
      </patternFill>
    </fill>
  </fills>
  <borders count="60">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right/>
      <top/>
      <bottom style="thick">
        <color rgb="FFFF5500"/>
      </bottom>
      <diagonal/>
    </border>
    <border>
      <left/>
      <right/>
      <top/>
      <bottom style="thick">
        <color rgb="FF0092F6"/>
      </bottom>
      <diagonal/>
    </border>
  </borders>
  <cellStyleXfs count="8">
    <xf numFmtId="0" fontId="0" fillId="0" borderId="0"/>
    <xf numFmtId="43" fontId="1" fillId="0" borderId="0" applyFont="0" applyFill="0" applyBorder="0" applyAlignment="0" applyProtection="0"/>
    <xf numFmtId="0" fontId="2" fillId="0" borderId="0"/>
    <xf numFmtId="164" fontId="2" fillId="0" borderId="0"/>
    <xf numFmtId="0" fontId="8" fillId="0" borderId="0"/>
    <xf numFmtId="0" fontId="1" fillId="0" borderId="0"/>
    <xf numFmtId="9" fontId="1" fillId="0" borderId="0" applyFont="0" applyFill="0" applyBorder="0" applyAlignment="0" applyProtection="0"/>
    <xf numFmtId="0" fontId="28" fillId="0" borderId="0"/>
  </cellStyleXfs>
  <cellXfs count="263">
    <xf numFmtId="0" fontId="0" fillId="0" borderId="0" xfId="0"/>
    <xf numFmtId="0" fontId="2" fillId="2" borderId="0" xfId="2" applyFill="1"/>
    <xf numFmtId="0" fontId="5" fillId="2" borderId="6" xfId="2" applyFont="1" applyFill="1" applyBorder="1" applyAlignment="1">
      <alignment vertical="center" wrapText="1"/>
    </xf>
    <xf numFmtId="0" fontId="5" fillId="2" borderId="7" xfId="2" applyFont="1" applyFill="1" applyBorder="1" applyAlignment="1">
      <alignment vertical="center" wrapText="1"/>
    </xf>
    <xf numFmtId="0" fontId="2" fillId="2" borderId="0" xfId="2" applyFill="1" applyAlignment="1">
      <alignment wrapText="1"/>
    </xf>
    <xf numFmtId="0" fontId="5" fillId="2" borderId="9" xfId="2" applyFont="1" applyFill="1" applyBorder="1" applyAlignment="1">
      <alignment horizontal="center" vertical="center" wrapText="1"/>
    </xf>
    <xf numFmtId="0" fontId="5" fillId="2" borderId="10" xfId="2" applyFont="1" applyFill="1" applyBorder="1" applyAlignment="1">
      <alignment horizontal="center" vertical="center" wrapText="1"/>
    </xf>
    <xf numFmtId="0" fontId="5" fillId="2" borderId="11" xfId="2" applyFont="1" applyFill="1" applyBorder="1" applyAlignment="1">
      <alignment horizontal="center" vertical="center" wrapText="1"/>
    </xf>
    <xf numFmtId="0" fontId="5" fillId="2" borderId="12" xfId="2" applyFont="1" applyFill="1" applyBorder="1" applyAlignment="1">
      <alignment horizontal="center" vertical="center" wrapText="1"/>
    </xf>
    <xf numFmtId="0" fontId="7" fillId="2" borderId="11" xfId="2" applyFont="1" applyFill="1" applyBorder="1" applyAlignment="1">
      <alignment horizontal="center" vertical="center" wrapText="1"/>
    </xf>
    <xf numFmtId="0" fontId="5" fillId="2" borderId="14" xfId="2" applyFont="1" applyFill="1" applyBorder="1" applyAlignment="1">
      <alignment horizontal="center" vertical="center" wrapText="1"/>
    </xf>
    <xf numFmtId="0" fontId="6" fillId="2" borderId="15" xfId="2" applyFont="1" applyFill="1" applyBorder="1" applyAlignment="1">
      <alignment horizontal="center" vertical="center" wrapText="1"/>
    </xf>
    <xf numFmtId="0" fontId="6" fillId="2" borderId="16" xfId="2" applyFont="1" applyFill="1" applyBorder="1" applyAlignment="1">
      <alignment horizontal="center" vertical="center" wrapText="1"/>
    </xf>
    <xf numFmtId="0" fontId="5" fillId="2" borderId="15" xfId="2" applyFont="1" applyFill="1" applyBorder="1" applyAlignment="1">
      <alignment horizontal="center" vertical="center" wrapText="1"/>
    </xf>
    <xf numFmtId="0" fontId="5" fillId="2" borderId="16" xfId="2" applyFont="1" applyFill="1" applyBorder="1" applyAlignment="1">
      <alignment horizontal="center" vertical="center" wrapText="1"/>
    </xf>
    <xf numFmtId="0" fontId="5" fillId="2" borderId="17" xfId="2" applyFont="1" applyFill="1" applyBorder="1" applyAlignment="1">
      <alignment horizontal="center" vertical="center" wrapText="1"/>
    </xf>
    <xf numFmtId="0" fontId="7" fillId="2" borderId="16" xfId="2" applyFont="1" applyFill="1" applyBorder="1" applyAlignment="1">
      <alignment horizontal="center" vertical="center" wrapText="1"/>
    </xf>
    <xf numFmtId="0" fontId="8" fillId="2" borderId="18" xfId="2" applyFont="1" applyFill="1" applyBorder="1"/>
    <xf numFmtId="4" fontId="2" fillId="2" borderId="19" xfId="3" applyNumberFormat="1" applyFill="1" applyBorder="1"/>
    <xf numFmtId="164" fontId="2" fillId="2" borderId="18" xfId="3" applyFill="1" applyBorder="1"/>
    <xf numFmtId="164" fontId="2" fillId="2" borderId="19" xfId="3" applyFill="1" applyBorder="1"/>
    <xf numFmtId="164" fontId="2" fillId="2" borderId="20" xfId="3" applyFill="1" applyBorder="1"/>
    <xf numFmtId="164" fontId="2" fillId="2" borderId="21" xfId="3" applyFill="1" applyBorder="1"/>
    <xf numFmtId="164" fontId="2" fillId="2" borderId="0" xfId="3" applyFill="1"/>
    <xf numFmtId="0" fontId="9" fillId="2" borderId="9" xfId="2" applyFont="1" applyFill="1" applyBorder="1"/>
    <xf numFmtId="4" fontId="9" fillId="2" borderId="12" xfId="3" applyNumberFormat="1" applyFont="1" applyFill="1" applyBorder="1"/>
    <xf numFmtId="4" fontId="9" fillId="2" borderId="22" xfId="3" applyNumberFormat="1" applyFont="1" applyFill="1" applyBorder="1"/>
    <xf numFmtId="4" fontId="9" fillId="2" borderId="23" xfId="3" applyNumberFormat="1" applyFont="1" applyFill="1" applyBorder="1"/>
    <xf numFmtId="164" fontId="9" fillId="2" borderId="24" xfId="3" applyFont="1" applyFill="1" applyBorder="1"/>
    <xf numFmtId="164" fontId="9" fillId="2" borderId="22" xfId="3" applyFont="1" applyFill="1" applyBorder="1"/>
    <xf numFmtId="164" fontId="9" fillId="2" borderId="13" xfId="3" applyFont="1" applyFill="1" applyBorder="1"/>
    <xf numFmtId="164" fontId="9" fillId="2" borderId="11" xfId="3" applyFont="1" applyFill="1" applyBorder="1"/>
    <xf numFmtId="164" fontId="9" fillId="2" borderId="3" xfId="3" applyFont="1" applyFill="1" applyBorder="1"/>
    <xf numFmtId="164" fontId="9" fillId="2" borderId="25" xfId="3" applyFont="1" applyFill="1" applyBorder="1"/>
    <xf numFmtId="164" fontId="9" fillId="2" borderId="26" xfId="3" applyFont="1" applyFill="1" applyBorder="1"/>
    <xf numFmtId="164" fontId="9" fillId="2" borderId="23" xfId="3" applyFont="1" applyFill="1" applyBorder="1"/>
    <xf numFmtId="164" fontId="9" fillId="2" borderId="0" xfId="3" applyFont="1" applyFill="1"/>
    <xf numFmtId="4" fontId="9" fillId="2" borderId="15" xfId="3" applyNumberFormat="1" applyFont="1" applyFill="1" applyBorder="1"/>
    <xf numFmtId="164" fontId="9" fillId="2" borderId="14" xfId="3" applyFont="1" applyFill="1" applyBorder="1"/>
    <xf numFmtId="164" fontId="9" fillId="2" borderId="15" xfId="3" applyFont="1" applyFill="1" applyBorder="1"/>
    <xf numFmtId="164" fontId="9" fillId="2" borderId="16" xfId="3" applyFont="1" applyFill="1" applyBorder="1"/>
    <xf numFmtId="164" fontId="9" fillId="2" borderId="17" xfId="3" applyFont="1" applyFill="1" applyBorder="1"/>
    <xf numFmtId="164" fontId="9" fillId="2" borderId="5" xfId="3" applyFont="1" applyFill="1" applyBorder="1"/>
    <xf numFmtId="164" fontId="9" fillId="2" borderId="6" xfId="3" applyFont="1" applyFill="1" applyBorder="1"/>
    <xf numFmtId="164" fontId="9" fillId="2" borderId="7" xfId="3" applyFont="1" applyFill="1" applyBorder="1"/>
    <xf numFmtId="164" fontId="9" fillId="2" borderId="4" xfId="3" applyFont="1" applyFill="1" applyBorder="1"/>
    <xf numFmtId="0" fontId="0" fillId="2" borderId="0" xfId="0" applyFill="1" applyAlignment="1">
      <alignment vertical="center"/>
    </xf>
    <xf numFmtId="43" fontId="10" fillId="2" borderId="0" xfId="1" applyFont="1" applyFill="1" applyAlignment="1">
      <alignment vertical="center"/>
    </xf>
    <xf numFmtId="43" fontId="10" fillId="2" borderId="0" xfId="1" applyFont="1" applyFill="1" applyAlignment="1">
      <alignment horizontal="center" vertical="center"/>
    </xf>
    <xf numFmtId="0" fontId="0" fillId="2" borderId="0" xfId="0" applyFill="1" applyAlignment="1">
      <alignment vertical="center" wrapText="1"/>
    </xf>
    <xf numFmtId="164" fontId="2" fillId="2" borderId="18" xfId="3" applyFill="1" applyBorder="1" applyAlignment="1">
      <alignment horizontal="center"/>
    </xf>
    <xf numFmtId="164" fontId="2" fillId="2" borderId="18" xfId="3" applyFill="1" applyBorder="1" applyAlignment="1">
      <alignment horizontal="center" vertical="center"/>
    </xf>
    <xf numFmtId="164" fontId="2" fillId="2" borderId="18" xfId="3" quotePrefix="1" applyFill="1" applyBorder="1"/>
    <xf numFmtId="0" fontId="8" fillId="2" borderId="28" xfId="2" applyFont="1" applyFill="1" applyBorder="1"/>
    <xf numFmtId="164" fontId="2" fillId="2" borderId="29" xfId="3" applyFill="1" applyBorder="1"/>
    <xf numFmtId="164" fontId="2" fillId="2" borderId="27" xfId="3" applyFill="1" applyBorder="1"/>
    <xf numFmtId="164" fontId="2" fillId="2" borderId="30" xfId="3" applyFill="1" applyBorder="1"/>
    <xf numFmtId="164" fontId="2" fillId="2" borderId="15" xfId="3" applyFill="1" applyBorder="1"/>
    <xf numFmtId="164" fontId="2" fillId="2" borderId="16" xfId="3" applyFill="1" applyBorder="1"/>
    <xf numFmtId="164" fontId="2" fillId="2" borderId="20" xfId="3" applyFill="1" applyBorder="1" applyAlignment="1">
      <alignment horizontal="center" vertical="center"/>
    </xf>
    <xf numFmtId="164" fontId="9" fillId="0" borderId="33" xfId="3" applyFont="1" applyBorder="1"/>
    <xf numFmtId="0" fontId="2" fillId="2" borderId="0" xfId="2" applyFill="1" applyAlignment="1">
      <alignment horizontal="center"/>
    </xf>
    <xf numFmtId="0" fontId="0" fillId="3" borderId="0" xfId="0" applyFill="1" applyAlignment="1">
      <alignment horizontal="center"/>
    </xf>
    <xf numFmtId="0" fontId="0" fillId="3" borderId="0" xfId="0" applyFill="1" applyAlignment="1">
      <alignment horizontal="left"/>
    </xf>
    <xf numFmtId="0" fontId="9" fillId="0" borderId="0" xfId="0" applyFont="1"/>
    <xf numFmtId="0" fontId="0" fillId="3" borderId="0" xfId="0" applyFill="1"/>
    <xf numFmtId="0" fontId="13" fillId="0" borderId="36" xfId="0" applyFont="1" applyBorder="1" applyAlignment="1">
      <alignment horizontal="left" vertical="center" wrapText="1" indent="2"/>
    </xf>
    <xf numFmtId="0" fontId="15" fillId="3" borderId="0" xfId="4" applyFont="1" applyFill="1" applyAlignment="1">
      <alignment horizontal="center"/>
    </xf>
    <xf numFmtId="0" fontId="8" fillId="3" borderId="0" xfId="4" applyFill="1"/>
    <xf numFmtId="0" fontId="13" fillId="0" borderId="38" xfId="0" applyFont="1" applyBorder="1" applyAlignment="1">
      <alignment vertical="center" wrapText="1"/>
    </xf>
    <xf numFmtId="0" fontId="16" fillId="0" borderId="5" xfId="5" applyFont="1" applyBorder="1" applyAlignment="1">
      <alignment horizontal="center"/>
    </xf>
    <xf numFmtId="0" fontId="16" fillId="0" borderId="6" xfId="5" applyFont="1" applyBorder="1" applyAlignment="1">
      <alignment horizontal="center"/>
    </xf>
    <xf numFmtId="0" fontId="16" fillId="0" borderId="7" xfId="5" applyFont="1" applyBorder="1" applyAlignment="1">
      <alignment horizontal="center"/>
    </xf>
    <xf numFmtId="0" fontId="17" fillId="0" borderId="37" xfId="0" applyFont="1" applyBorder="1" applyAlignment="1">
      <alignment vertical="center" wrapText="1"/>
    </xf>
    <xf numFmtId="0" fontId="18" fillId="0" borderId="38" xfId="0" applyFont="1" applyBorder="1" applyAlignment="1">
      <alignment horizontal="left" vertical="center" wrapText="1" indent="2"/>
    </xf>
    <xf numFmtId="10" fontId="18" fillId="6" borderId="38" xfId="0" applyNumberFormat="1" applyFont="1" applyFill="1" applyBorder="1" applyAlignment="1">
      <alignment horizontal="left" vertical="center" wrapText="1" indent="1"/>
    </xf>
    <xf numFmtId="0" fontId="13" fillId="0" borderId="38" xfId="0" applyFont="1" applyBorder="1" applyAlignment="1">
      <alignment horizontal="left" vertical="center" wrapText="1" indent="3"/>
    </xf>
    <xf numFmtId="10" fontId="18" fillId="0" borderId="38" xfId="0" applyNumberFormat="1" applyFont="1" applyBorder="1" applyAlignment="1">
      <alignment horizontal="left" vertical="center" wrapText="1" indent="1"/>
    </xf>
    <xf numFmtId="0" fontId="19" fillId="0" borderId="18" xfId="5" applyFont="1" applyBorder="1" applyAlignment="1">
      <alignment vertical="center"/>
    </xf>
    <xf numFmtId="0" fontId="19" fillId="0" borderId="19" xfId="5" applyFont="1" applyBorder="1"/>
    <xf numFmtId="0" fontId="19" fillId="0" borderId="19" xfId="5" applyFont="1" applyBorder="1" applyAlignment="1">
      <alignment horizontal="center"/>
    </xf>
    <xf numFmtId="10" fontId="19" fillId="7" borderId="20" xfId="6" applyNumberFormat="1" applyFont="1" applyFill="1" applyBorder="1" applyProtection="1">
      <protection locked="0"/>
    </xf>
    <xf numFmtId="0" fontId="20" fillId="0" borderId="18" xfId="5" applyFont="1" applyBorder="1" applyAlignment="1">
      <alignment vertical="center"/>
    </xf>
    <xf numFmtId="0" fontId="19" fillId="0" borderId="19" xfId="5" applyFont="1" applyBorder="1" applyAlignment="1">
      <alignment vertical="center"/>
    </xf>
    <xf numFmtId="0" fontId="19" fillId="0" borderId="18" xfId="5" applyFont="1" applyBorder="1"/>
    <xf numFmtId="0" fontId="17" fillId="0" borderId="39" xfId="0" applyFont="1" applyBorder="1" applyAlignment="1">
      <alignment vertical="center" wrapText="1"/>
    </xf>
    <xf numFmtId="10" fontId="19" fillId="0" borderId="20" xfId="6" applyNumberFormat="1" applyFont="1" applyFill="1" applyBorder="1" applyProtection="1"/>
    <xf numFmtId="0" fontId="14" fillId="8" borderId="39" xfId="0" applyFont="1" applyFill="1" applyBorder="1" applyAlignment="1">
      <alignment vertical="center" wrapText="1"/>
    </xf>
    <xf numFmtId="0" fontId="20" fillId="0" borderId="40" xfId="5" applyFont="1" applyBorder="1" applyAlignment="1">
      <alignment vertical="center"/>
    </xf>
    <xf numFmtId="0" fontId="19" fillId="0" borderId="41" xfId="5" applyFont="1" applyBorder="1"/>
    <xf numFmtId="10" fontId="20" fillId="0" borderId="42" xfId="6" applyNumberFormat="1" applyFont="1" applyFill="1" applyBorder="1"/>
    <xf numFmtId="0" fontId="14" fillId="8" borderId="37" xfId="0" applyFont="1" applyFill="1" applyBorder="1" applyAlignment="1">
      <alignment vertical="center" wrapText="1"/>
    </xf>
    <xf numFmtId="0" fontId="8" fillId="3" borderId="0" xfId="4" applyFill="1" applyAlignment="1">
      <alignment horizontal="center"/>
    </xf>
    <xf numFmtId="0" fontId="22" fillId="0" borderId="0" xfId="0" applyFont="1"/>
    <xf numFmtId="0" fontId="8" fillId="0" borderId="0" xfId="0" applyFont="1"/>
    <xf numFmtId="10" fontId="9" fillId="7" borderId="19" xfId="0" applyNumberFormat="1" applyFont="1" applyFill="1" applyBorder="1" applyAlignment="1" applyProtection="1">
      <alignment horizontal="center"/>
      <protection locked="0"/>
    </xf>
    <xf numFmtId="10" fontId="9" fillId="0" borderId="0" xfId="0" applyNumberFormat="1" applyFont="1" applyAlignment="1" applyProtection="1">
      <alignment horizontal="center"/>
      <protection locked="0"/>
    </xf>
    <xf numFmtId="0" fontId="8" fillId="0" borderId="0" xfId="4" applyAlignment="1">
      <alignment horizontal="center"/>
    </xf>
    <xf numFmtId="0" fontId="8" fillId="0" borderId="0" xfId="4"/>
    <xf numFmtId="0" fontId="25" fillId="0" borderId="0" xfId="4" applyFont="1" applyAlignment="1">
      <alignment horizontal="center"/>
    </xf>
    <xf numFmtId="0" fontId="26" fillId="2" borderId="0" xfId="2" applyFont="1" applyFill="1" applyAlignment="1">
      <alignment horizontal="left"/>
    </xf>
    <xf numFmtId="0" fontId="26" fillId="2" borderId="0" xfId="2" applyFont="1" applyFill="1"/>
    <xf numFmtId="164" fontId="2" fillId="2" borderId="43" xfId="3" applyFill="1" applyBorder="1"/>
    <xf numFmtId="0" fontId="27" fillId="2" borderId="14" xfId="2" applyFont="1" applyFill="1" applyBorder="1" applyAlignment="1">
      <alignment horizontal="left" vertical="center" wrapText="1"/>
    </xf>
    <xf numFmtId="164" fontId="2" fillId="2" borderId="45" xfId="3" applyFill="1" applyBorder="1"/>
    <xf numFmtId="4" fontId="8" fillId="2" borderId="15" xfId="3" applyNumberFormat="1" applyFont="1" applyFill="1" applyBorder="1"/>
    <xf numFmtId="164" fontId="8" fillId="2" borderId="14" xfId="3" applyFont="1" applyFill="1" applyBorder="1"/>
    <xf numFmtId="164" fontId="8" fillId="2" borderId="15" xfId="3" applyFont="1" applyFill="1" applyBorder="1"/>
    <xf numFmtId="164" fontId="8" fillId="2" borderId="16" xfId="3" applyFont="1" applyFill="1" applyBorder="1"/>
    <xf numFmtId="164" fontId="8" fillId="2" borderId="46" xfId="3" applyFont="1" applyFill="1" applyBorder="1"/>
    <xf numFmtId="164" fontId="8" fillId="2" borderId="17" xfId="3" applyFont="1" applyFill="1" applyBorder="1"/>
    <xf numFmtId="164" fontId="8" fillId="2" borderId="47" xfId="3" applyFont="1" applyFill="1" applyBorder="1"/>
    <xf numFmtId="164" fontId="8" fillId="2" borderId="0" xfId="3" applyFont="1" applyFill="1"/>
    <xf numFmtId="164" fontId="9" fillId="2" borderId="48" xfId="3" applyFont="1" applyFill="1" applyBorder="1"/>
    <xf numFmtId="164" fontId="9" fillId="2" borderId="50" xfId="3" applyFont="1" applyFill="1" applyBorder="1"/>
    <xf numFmtId="164" fontId="9" fillId="2" borderId="52" xfId="3" applyFont="1" applyFill="1" applyBorder="1"/>
    <xf numFmtId="164" fontId="9" fillId="2" borderId="19" xfId="3" applyFont="1" applyFill="1" applyBorder="1"/>
    <xf numFmtId="164" fontId="9" fillId="2" borderId="43" xfId="3" applyFont="1" applyFill="1" applyBorder="1"/>
    <xf numFmtId="164" fontId="9" fillId="2" borderId="20" xfId="3" applyFont="1" applyFill="1" applyBorder="1"/>
    <xf numFmtId="164" fontId="9" fillId="2" borderId="53" xfId="3" applyFont="1" applyFill="1" applyBorder="1"/>
    <xf numFmtId="0" fontId="9" fillId="2" borderId="19" xfId="2" applyFont="1" applyFill="1" applyBorder="1"/>
    <xf numFmtId="4" fontId="9" fillId="2" borderId="19" xfId="3" applyNumberFormat="1" applyFont="1" applyFill="1" applyBorder="1"/>
    <xf numFmtId="0" fontId="4" fillId="2" borderId="19" xfId="2" applyFont="1" applyFill="1" applyBorder="1" applyAlignment="1">
      <alignment horizontal="center"/>
    </xf>
    <xf numFmtId="164" fontId="4" fillId="2" borderId="19" xfId="3" applyFont="1" applyFill="1" applyBorder="1" applyAlignment="1">
      <alignment vertical="center"/>
    </xf>
    <xf numFmtId="164" fontId="9" fillId="2" borderId="30" xfId="3" applyFont="1" applyFill="1" applyBorder="1"/>
    <xf numFmtId="0" fontId="4" fillId="2" borderId="15" xfId="2" applyFont="1" applyFill="1" applyBorder="1" applyAlignment="1">
      <alignment horizontal="center"/>
    </xf>
    <xf numFmtId="164" fontId="4" fillId="2" borderId="15" xfId="3" applyFont="1" applyFill="1" applyBorder="1" applyAlignment="1">
      <alignment vertical="center"/>
    </xf>
    <xf numFmtId="0" fontId="29" fillId="4" borderId="0" xfId="7" applyFont="1" applyFill="1" applyAlignment="1">
      <alignment horizontal="left" vertical="top" wrapText="1"/>
    </xf>
    <xf numFmtId="0" fontId="29" fillId="4" borderId="56" xfId="7" applyFont="1" applyFill="1" applyBorder="1" applyAlignment="1">
      <alignment horizontal="left" vertical="top" wrapText="1"/>
    </xf>
    <xf numFmtId="0" fontId="29" fillId="4" borderId="56" xfId="7" applyFont="1" applyFill="1" applyBorder="1" applyAlignment="1">
      <alignment horizontal="center" vertical="top" wrapText="1"/>
    </xf>
    <xf numFmtId="0" fontId="29" fillId="4" borderId="56" xfId="7" applyFont="1" applyFill="1" applyBorder="1" applyAlignment="1">
      <alignment horizontal="right" vertical="top" wrapText="1"/>
    </xf>
    <xf numFmtId="0" fontId="30" fillId="9" borderId="56" xfId="7" applyFont="1" applyFill="1" applyBorder="1" applyAlignment="1">
      <alignment horizontal="left" vertical="top" wrapText="1"/>
    </xf>
    <xf numFmtId="0" fontId="30" fillId="9" borderId="56" xfId="7" applyFont="1" applyFill="1" applyBorder="1" applyAlignment="1">
      <alignment horizontal="center" vertical="top" wrapText="1"/>
    </xf>
    <xf numFmtId="0" fontId="30" fillId="9" borderId="56" xfId="7" applyFont="1" applyFill="1" applyBorder="1" applyAlignment="1">
      <alignment horizontal="right" vertical="top" wrapText="1"/>
    </xf>
    <xf numFmtId="4" fontId="30" fillId="9" borderId="56" xfId="7" applyNumberFormat="1" applyFont="1" applyFill="1" applyBorder="1" applyAlignment="1">
      <alignment horizontal="right" vertical="top" wrapText="1"/>
    </xf>
    <xf numFmtId="165" fontId="30" fillId="9" borderId="56" xfId="7" applyNumberFormat="1" applyFont="1" applyFill="1" applyBorder="1" applyAlignment="1">
      <alignment horizontal="right" vertical="top" wrapText="1"/>
    </xf>
    <xf numFmtId="0" fontId="31" fillId="10" borderId="56" xfId="7" applyFont="1" applyFill="1" applyBorder="1" applyAlignment="1">
      <alignment horizontal="left" vertical="top" wrapText="1"/>
    </xf>
    <xf numFmtId="0" fontId="31" fillId="10" borderId="56" xfId="7" applyFont="1" applyFill="1" applyBorder="1" applyAlignment="1">
      <alignment horizontal="center" vertical="top" wrapText="1"/>
    </xf>
    <xf numFmtId="0" fontId="31" fillId="10" borderId="56" xfId="7" applyFont="1" applyFill="1" applyBorder="1" applyAlignment="1">
      <alignment horizontal="right" vertical="top" wrapText="1"/>
    </xf>
    <xf numFmtId="4" fontId="31" fillId="10" borderId="56" xfId="7" applyNumberFormat="1" applyFont="1" applyFill="1" applyBorder="1" applyAlignment="1">
      <alignment horizontal="right" vertical="top" wrapText="1"/>
    </xf>
    <xf numFmtId="165" fontId="31" fillId="10" borderId="56" xfId="7" applyNumberFormat="1" applyFont="1" applyFill="1" applyBorder="1" applyAlignment="1">
      <alignment horizontal="right" vertical="top" wrapText="1"/>
    </xf>
    <xf numFmtId="0" fontId="11" fillId="4" borderId="0" xfId="7" applyFont="1" applyFill="1" applyAlignment="1">
      <alignment horizontal="left" vertical="top" wrapText="1"/>
    </xf>
    <xf numFmtId="0" fontId="11" fillId="4" borderId="0" xfId="7" applyFont="1" applyFill="1" applyAlignment="1">
      <alignment horizontal="center" vertical="top" wrapText="1"/>
    </xf>
    <xf numFmtId="0" fontId="11" fillId="4" borderId="0" xfId="7" applyFont="1" applyFill="1" applyAlignment="1">
      <alignment horizontal="right" vertical="top" wrapText="1"/>
    </xf>
    <xf numFmtId="0" fontId="32" fillId="4" borderId="0" xfId="7" applyFont="1" applyFill="1" applyAlignment="1">
      <alignment horizontal="left" vertical="top" wrapText="1"/>
    </xf>
    <xf numFmtId="0" fontId="32" fillId="4" borderId="0" xfId="7" applyFont="1" applyFill="1" applyAlignment="1">
      <alignment horizontal="center" vertical="top" wrapText="1"/>
    </xf>
    <xf numFmtId="0" fontId="28" fillId="0" borderId="0" xfId="7"/>
    <xf numFmtId="0" fontId="32" fillId="12" borderId="56" xfId="7" applyFont="1" applyFill="1" applyBorder="1" applyAlignment="1">
      <alignment horizontal="left" vertical="top" wrapText="1"/>
    </xf>
    <xf numFmtId="167" fontId="31" fillId="10" borderId="56" xfId="7" applyNumberFormat="1" applyFont="1" applyFill="1" applyBorder="1" applyAlignment="1">
      <alignment horizontal="right" vertical="top" wrapText="1"/>
    </xf>
    <xf numFmtId="0" fontId="31" fillId="10" borderId="57" xfId="7" applyFont="1" applyFill="1" applyBorder="1" applyAlignment="1">
      <alignment horizontal="left" vertical="top" wrapText="1"/>
    </xf>
    <xf numFmtId="0" fontId="32" fillId="11" borderId="56" xfId="7" applyFont="1" applyFill="1" applyBorder="1" applyAlignment="1">
      <alignment horizontal="left" vertical="top" wrapText="1"/>
    </xf>
    <xf numFmtId="0" fontId="32" fillId="11" borderId="56" xfId="7" applyFont="1" applyFill="1" applyBorder="1" applyAlignment="1">
      <alignment horizontal="center" vertical="top" wrapText="1"/>
    </xf>
    <xf numFmtId="0" fontId="32" fillId="11" borderId="56" xfId="7" applyFont="1" applyFill="1" applyBorder="1" applyAlignment="1">
      <alignment horizontal="right" vertical="top" wrapText="1"/>
    </xf>
    <xf numFmtId="4" fontId="32" fillId="11" borderId="56" xfId="7" applyNumberFormat="1" applyFont="1" applyFill="1" applyBorder="1" applyAlignment="1">
      <alignment horizontal="right" vertical="top" wrapText="1"/>
    </xf>
    <xf numFmtId="166" fontId="32" fillId="11" borderId="56" xfId="7" applyNumberFormat="1" applyFont="1" applyFill="1" applyBorder="1" applyAlignment="1">
      <alignment horizontal="right" vertical="top" wrapText="1"/>
    </xf>
    <xf numFmtId="167" fontId="32" fillId="11" borderId="56" xfId="7" applyNumberFormat="1" applyFont="1" applyFill="1" applyBorder="1" applyAlignment="1">
      <alignment horizontal="right" vertical="top" wrapText="1"/>
    </xf>
    <xf numFmtId="0" fontId="32" fillId="12" borderId="56" xfId="7" applyFont="1" applyFill="1" applyBorder="1" applyAlignment="1">
      <alignment horizontal="center" vertical="top" wrapText="1"/>
    </xf>
    <xf numFmtId="0" fontId="32" fillId="12" borderId="56" xfId="7" applyFont="1" applyFill="1" applyBorder="1" applyAlignment="1">
      <alignment horizontal="right" vertical="top" wrapText="1"/>
    </xf>
    <xf numFmtId="4" fontId="32" fillId="12" borderId="56" xfId="7" applyNumberFormat="1" applyFont="1" applyFill="1" applyBorder="1" applyAlignment="1">
      <alignment horizontal="right" vertical="top" wrapText="1"/>
    </xf>
    <xf numFmtId="166" fontId="32" fillId="12" borderId="56" xfId="7" applyNumberFormat="1" applyFont="1" applyFill="1" applyBorder="1" applyAlignment="1">
      <alignment horizontal="right" vertical="top" wrapText="1"/>
    </xf>
    <xf numFmtId="167" fontId="32" fillId="12" borderId="56" xfId="7" applyNumberFormat="1" applyFont="1" applyFill="1" applyBorder="1" applyAlignment="1">
      <alignment horizontal="right" vertical="top" wrapText="1"/>
    </xf>
    <xf numFmtId="0" fontId="32" fillId="4" borderId="0" xfId="7" applyFont="1" applyFill="1" applyAlignment="1">
      <alignment horizontal="right" vertical="top" wrapText="1"/>
    </xf>
    <xf numFmtId="4" fontId="32" fillId="4" borderId="0" xfId="7" applyNumberFormat="1" applyFont="1" applyFill="1" applyAlignment="1">
      <alignment horizontal="right" vertical="top" wrapText="1"/>
    </xf>
    <xf numFmtId="0" fontId="31" fillId="13" borderId="56" xfId="7" applyFont="1" applyFill="1" applyBorder="1" applyAlignment="1">
      <alignment horizontal="left" vertical="top" wrapText="1"/>
    </xf>
    <xf numFmtId="0" fontId="31" fillId="13" borderId="56" xfId="7" applyFont="1" applyFill="1" applyBorder="1" applyAlignment="1">
      <alignment horizontal="center" vertical="top" wrapText="1"/>
    </xf>
    <xf numFmtId="0" fontId="31" fillId="13" borderId="56" xfId="7" applyFont="1" applyFill="1" applyBorder="1" applyAlignment="1">
      <alignment horizontal="right" vertical="top" wrapText="1"/>
    </xf>
    <xf numFmtId="4" fontId="31" fillId="13" borderId="56" xfId="7" applyNumberFormat="1" applyFont="1" applyFill="1" applyBorder="1" applyAlignment="1">
      <alignment horizontal="right" vertical="top" wrapText="1"/>
    </xf>
    <xf numFmtId="0" fontId="31" fillId="9" borderId="58" xfId="7" applyFont="1" applyFill="1" applyBorder="1" applyAlignment="1">
      <alignment horizontal="right" vertical="top" wrapText="1"/>
    </xf>
    <xf numFmtId="0" fontId="31" fillId="9" borderId="59" xfId="7" applyFont="1" applyFill="1" applyBorder="1" applyAlignment="1">
      <alignment horizontal="right" vertical="top" wrapText="1"/>
    </xf>
    <xf numFmtId="0" fontId="31" fillId="10" borderId="58" xfId="7" applyFont="1" applyFill="1" applyBorder="1" applyAlignment="1">
      <alignment horizontal="right" vertical="top" wrapText="1"/>
    </xf>
    <xf numFmtId="0" fontId="9" fillId="3" borderId="0" xfId="0" applyFont="1" applyFill="1" applyAlignment="1">
      <alignment horizontal="left"/>
    </xf>
    <xf numFmtId="0" fontId="0" fillId="3" borderId="0" xfId="0" applyFill="1" applyAlignment="1">
      <alignment horizontal="center"/>
    </xf>
    <xf numFmtId="0" fontId="0" fillId="3" borderId="0" xfId="0" applyFill="1" applyAlignment="1">
      <alignment horizontal="left"/>
    </xf>
    <xf numFmtId="0" fontId="11" fillId="4" borderId="0" xfId="0" applyFont="1" applyFill="1" applyAlignment="1">
      <alignment horizontal="left" vertical="top" wrapText="1"/>
    </xf>
    <xf numFmtId="0" fontId="12" fillId="5" borderId="34" xfId="4" applyFont="1" applyFill="1" applyBorder="1" applyAlignment="1">
      <alignment horizontal="center"/>
    </xf>
    <xf numFmtId="0" fontId="12" fillId="5" borderId="25" xfId="4" applyFont="1" applyFill="1" applyBorder="1" applyAlignment="1">
      <alignment horizontal="center"/>
    </xf>
    <xf numFmtId="0" fontId="12" fillId="5" borderId="26" xfId="4" applyFont="1" applyFill="1" applyBorder="1" applyAlignment="1">
      <alignment horizontal="center"/>
    </xf>
    <xf numFmtId="0" fontId="13" fillId="0" borderId="35" xfId="0" applyFont="1" applyBorder="1" applyAlignment="1">
      <alignment horizontal="left" vertical="center" wrapText="1" indent="10"/>
    </xf>
    <xf numFmtId="0" fontId="13" fillId="0" borderId="37" xfId="0" applyFont="1" applyBorder="1" applyAlignment="1">
      <alignment horizontal="left" vertical="center" wrapText="1" indent="10"/>
    </xf>
    <xf numFmtId="0" fontId="13" fillId="0" borderId="35" xfId="0" applyFont="1" applyBorder="1" applyAlignment="1">
      <alignment horizontal="left" vertical="center" wrapText="1" indent="1"/>
    </xf>
    <xf numFmtId="0" fontId="13" fillId="0" borderId="37" xfId="0" applyFont="1" applyBorder="1" applyAlignment="1">
      <alignment horizontal="left" vertical="center" wrapText="1" indent="1"/>
    </xf>
    <xf numFmtId="0" fontId="14" fillId="0" borderId="35" xfId="0" applyFont="1" applyBorder="1" applyAlignment="1">
      <alignment vertical="center" wrapText="1"/>
    </xf>
    <xf numFmtId="0" fontId="14" fillId="0" borderId="37" xfId="0" applyFont="1" applyBorder="1" applyAlignment="1">
      <alignment vertical="center" wrapText="1"/>
    </xf>
    <xf numFmtId="0" fontId="18" fillId="0" borderId="35" xfId="0" applyFont="1" applyBorder="1" applyAlignment="1">
      <alignment horizontal="left" vertical="center" wrapText="1" indent="1"/>
    </xf>
    <xf numFmtId="0" fontId="18" fillId="0" borderId="37" xfId="0" applyFont="1" applyBorder="1" applyAlignment="1">
      <alignment horizontal="left" vertical="center" wrapText="1" indent="1"/>
    </xf>
    <xf numFmtId="10" fontId="18" fillId="0" borderId="35" xfId="0" applyNumberFormat="1" applyFont="1" applyBorder="1" applyAlignment="1">
      <alignment horizontal="left" vertical="center" wrapText="1" indent="1"/>
    </xf>
    <xf numFmtId="10" fontId="18" fillId="0" borderId="37" xfId="0" applyNumberFormat="1" applyFont="1" applyBorder="1" applyAlignment="1">
      <alignment horizontal="left" vertical="center" wrapText="1" indent="1"/>
    </xf>
    <xf numFmtId="0" fontId="21" fillId="0" borderId="35" xfId="0" applyFont="1" applyBorder="1" applyAlignment="1">
      <alignment horizontal="left" vertical="center" wrapText="1" indent="2"/>
    </xf>
    <xf numFmtId="0" fontId="21" fillId="0" borderId="37" xfId="0" applyFont="1" applyBorder="1" applyAlignment="1">
      <alignment horizontal="left" vertical="center" wrapText="1" indent="2"/>
    </xf>
    <xf numFmtId="0" fontId="13" fillId="0" borderId="35" xfId="0" applyFont="1" applyBorder="1" applyAlignment="1">
      <alignment vertical="center" wrapText="1"/>
    </xf>
    <xf numFmtId="0" fontId="13" fillId="0" borderId="37" xfId="0" applyFont="1" applyBorder="1" applyAlignment="1">
      <alignment vertical="center" wrapText="1"/>
    </xf>
    <xf numFmtId="0" fontId="24" fillId="3" borderId="0" xfId="4" applyFont="1" applyFill="1" applyAlignment="1">
      <alignment horizontal="center"/>
    </xf>
    <xf numFmtId="0" fontId="24" fillId="0" borderId="0" xfId="4" applyFont="1" applyAlignment="1">
      <alignment horizontal="left"/>
    </xf>
    <xf numFmtId="0" fontId="0" fillId="3" borderId="0" xfId="0" applyFill="1" applyAlignment="1">
      <alignment horizontal="center" wrapText="1"/>
    </xf>
    <xf numFmtId="0" fontId="13" fillId="8" borderId="35" xfId="0" applyFont="1" applyFill="1" applyBorder="1" applyAlignment="1">
      <alignment vertical="center" wrapText="1"/>
    </xf>
    <xf numFmtId="0" fontId="13" fillId="8" borderId="37" xfId="0" applyFont="1" applyFill="1" applyBorder="1" applyAlignment="1">
      <alignment vertical="center" wrapText="1"/>
    </xf>
    <xf numFmtId="10" fontId="13" fillId="8" borderId="35" xfId="0" applyNumberFormat="1" applyFont="1" applyFill="1" applyBorder="1" applyAlignment="1">
      <alignment horizontal="left" vertical="center" wrapText="1" indent="1"/>
    </xf>
    <xf numFmtId="10" fontId="13" fillId="8" borderId="37" xfId="0" applyNumberFormat="1" applyFont="1" applyFill="1" applyBorder="1" applyAlignment="1">
      <alignment horizontal="left" vertical="center" wrapText="1" indent="1"/>
    </xf>
    <xf numFmtId="0" fontId="11" fillId="4" borderId="0" xfId="7" applyFont="1" applyFill="1" applyAlignment="1">
      <alignment horizontal="right" vertical="top" wrapText="1"/>
    </xf>
    <xf numFmtId="0" fontId="11" fillId="4" borderId="0" xfId="7" applyFont="1" applyFill="1" applyAlignment="1">
      <alignment horizontal="left" vertical="top" wrapText="1"/>
    </xf>
    <xf numFmtId="4" fontId="11" fillId="4" borderId="0" xfId="7" applyNumberFormat="1" applyFont="1" applyFill="1" applyAlignment="1">
      <alignment horizontal="right" vertical="top" wrapText="1"/>
    </xf>
    <xf numFmtId="0" fontId="32" fillId="4" borderId="0" xfId="7" applyFont="1" applyFill="1" applyAlignment="1">
      <alignment horizontal="center" vertical="top" wrapText="1"/>
    </xf>
    <xf numFmtId="0" fontId="28" fillId="0" borderId="0" xfId="7"/>
    <xf numFmtId="0" fontId="29" fillId="4" borderId="0" xfId="7" applyFont="1" applyFill="1" applyAlignment="1">
      <alignment horizontal="center" wrapText="1"/>
    </xf>
    <xf numFmtId="0" fontId="29" fillId="4" borderId="0" xfId="7" applyFont="1" applyFill="1" applyAlignment="1">
      <alignment horizontal="left" vertical="top" wrapText="1"/>
    </xf>
    <xf numFmtId="0" fontId="32" fillId="12" borderId="56" xfId="7" applyFont="1" applyFill="1" applyBorder="1" applyAlignment="1">
      <alignment horizontal="left" vertical="top" wrapText="1"/>
    </xf>
    <xf numFmtId="0" fontId="32" fillId="4" borderId="0" xfId="7" applyFont="1" applyFill="1" applyAlignment="1">
      <alignment horizontal="right" vertical="top" wrapText="1"/>
    </xf>
    <xf numFmtId="0" fontId="29" fillId="4" borderId="56" xfId="7" applyFont="1" applyFill="1" applyBorder="1" applyAlignment="1">
      <alignment horizontal="left" vertical="top" wrapText="1"/>
    </xf>
    <xf numFmtId="0" fontId="29" fillId="4" borderId="56" xfId="7" applyFont="1" applyFill="1" applyBorder="1" applyAlignment="1">
      <alignment horizontal="right" vertical="top" wrapText="1"/>
    </xf>
    <xf numFmtId="0" fontId="29" fillId="4" borderId="56" xfId="7" applyFont="1" applyFill="1" applyBorder="1" applyAlignment="1">
      <alignment horizontal="center" vertical="top" wrapText="1"/>
    </xf>
    <xf numFmtId="0" fontId="32" fillId="11" borderId="56" xfId="7" applyFont="1" applyFill="1" applyBorder="1" applyAlignment="1">
      <alignment horizontal="left" vertical="top" wrapText="1"/>
    </xf>
    <xf numFmtId="0" fontId="29" fillId="4" borderId="56" xfId="7" applyFont="1" applyFill="1" applyBorder="1" applyAlignment="1">
      <alignment horizontal="center" vertical="center" wrapText="1"/>
    </xf>
    <xf numFmtId="0" fontId="31" fillId="10" borderId="56" xfId="7" applyFont="1" applyFill="1" applyBorder="1" applyAlignment="1">
      <alignment horizontal="left" vertical="top" wrapText="1"/>
    </xf>
    <xf numFmtId="0" fontId="11" fillId="4" borderId="0" xfId="7" applyFont="1" applyFill="1" applyAlignment="1">
      <alignment horizontal="center" vertical="center" wrapText="1"/>
    </xf>
    <xf numFmtId="0" fontId="32" fillId="4" borderId="0" xfId="7" applyFont="1" applyFill="1" applyAlignment="1">
      <alignment horizontal="center" vertical="center" wrapText="1"/>
    </xf>
    <xf numFmtId="164" fontId="9" fillId="2" borderId="19" xfId="3" applyFont="1" applyFill="1" applyBorder="1" applyAlignment="1">
      <alignment horizontal="center"/>
    </xf>
    <xf numFmtId="4" fontId="4" fillId="2" borderId="17" xfId="3" applyNumberFormat="1" applyFont="1" applyFill="1" applyBorder="1" applyAlignment="1">
      <alignment horizontal="center" vertical="center"/>
    </xf>
    <xf numFmtId="4" fontId="4" fillId="2" borderId="46" xfId="3" applyNumberFormat="1" applyFont="1" applyFill="1" applyBorder="1" applyAlignment="1">
      <alignment horizontal="center" vertical="center"/>
    </xf>
    <xf numFmtId="0" fontId="2" fillId="2" borderId="44" xfId="2" applyFill="1" applyBorder="1" applyAlignment="1">
      <alignment horizontal="center" wrapText="1"/>
    </xf>
    <xf numFmtId="0" fontId="2" fillId="2" borderId="51" xfId="2" applyFill="1" applyBorder="1" applyAlignment="1">
      <alignment horizontal="center" wrapText="1"/>
    </xf>
    <xf numFmtId="0" fontId="2" fillId="2" borderId="29" xfId="2" applyFill="1" applyBorder="1" applyAlignment="1">
      <alignment horizontal="center" wrapText="1"/>
    </xf>
    <xf numFmtId="0" fontId="2" fillId="2" borderId="31" xfId="2" applyFill="1" applyBorder="1" applyAlignment="1">
      <alignment horizontal="center" wrapText="1"/>
    </xf>
    <xf numFmtId="0" fontId="2" fillId="2" borderId="0" xfId="2" applyFill="1" applyAlignment="1">
      <alignment horizontal="center" wrapText="1"/>
    </xf>
    <xf numFmtId="0" fontId="2" fillId="2" borderId="32" xfId="2" applyFill="1" applyBorder="1" applyAlignment="1">
      <alignment horizontal="center" wrapText="1"/>
    </xf>
    <xf numFmtId="0" fontId="2" fillId="2" borderId="17" xfId="2" applyFill="1" applyBorder="1" applyAlignment="1">
      <alignment horizontal="center" wrapText="1"/>
    </xf>
    <xf numFmtId="0" fontId="2" fillId="2" borderId="47" xfId="2" applyFill="1" applyBorder="1" applyAlignment="1">
      <alignment horizontal="center" wrapText="1"/>
    </xf>
    <xf numFmtId="0" fontId="2" fillId="2" borderId="46" xfId="2" applyFill="1" applyBorder="1" applyAlignment="1">
      <alignment horizontal="center" wrapText="1"/>
    </xf>
    <xf numFmtId="4" fontId="4" fillId="2" borderId="21" xfId="3" applyNumberFormat="1" applyFont="1" applyFill="1" applyBorder="1" applyAlignment="1">
      <alignment horizontal="center" vertical="center"/>
    </xf>
    <xf numFmtId="4" fontId="4" fillId="2" borderId="43" xfId="3" applyNumberFormat="1" applyFont="1" applyFill="1" applyBorder="1" applyAlignment="1">
      <alignment horizontal="center" vertical="center"/>
    </xf>
    <xf numFmtId="0" fontId="2" fillId="2" borderId="0" xfId="2" applyFill="1" applyAlignment="1">
      <alignment horizontal="center"/>
    </xf>
    <xf numFmtId="0" fontId="3" fillId="2" borderId="1" xfId="2" applyFont="1" applyFill="1" applyBorder="1" applyAlignment="1">
      <alignment horizontal="center"/>
    </xf>
    <xf numFmtId="0" fontId="3" fillId="2" borderId="2" xfId="2" applyFont="1" applyFill="1" applyBorder="1" applyAlignment="1">
      <alignment horizontal="center"/>
    </xf>
    <xf numFmtId="0" fontId="4" fillId="2" borderId="3" xfId="2" applyFont="1" applyFill="1" applyBorder="1" applyAlignment="1">
      <alignment horizontal="center" vertical="center"/>
    </xf>
    <xf numFmtId="0" fontId="4" fillId="2" borderId="4" xfId="2" applyFont="1" applyFill="1" applyBorder="1" applyAlignment="1">
      <alignment horizontal="center" vertical="center"/>
    </xf>
    <xf numFmtId="0" fontId="5" fillId="2" borderId="5" xfId="2" applyFont="1" applyFill="1" applyBorder="1" applyAlignment="1">
      <alignment horizontal="center" vertical="center" wrapText="1"/>
    </xf>
    <xf numFmtId="0" fontId="5" fillId="2" borderId="9" xfId="2" applyFont="1" applyFill="1" applyBorder="1" applyAlignment="1">
      <alignment horizontal="center" vertical="center" wrapText="1"/>
    </xf>
    <xf numFmtId="0" fontId="6" fillId="2" borderId="6" xfId="2" applyFont="1" applyFill="1" applyBorder="1" applyAlignment="1">
      <alignment horizontal="center" vertical="center" wrapText="1"/>
    </xf>
    <xf numFmtId="0" fontId="6" fillId="2" borderId="10" xfId="2" applyFont="1" applyFill="1" applyBorder="1" applyAlignment="1">
      <alignment horizontal="center" vertical="center" wrapText="1"/>
    </xf>
    <xf numFmtId="0" fontId="6" fillId="2" borderId="7" xfId="2" applyFont="1" applyFill="1" applyBorder="1" applyAlignment="1">
      <alignment horizontal="center" vertical="center" wrapText="1"/>
    </xf>
    <xf numFmtId="0" fontId="6" fillId="2" borderId="11"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0" fontId="5" fillId="2" borderId="8" xfId="2" applyFont="1" applyFill="1" applyBorder="1" applyAlignment="1">
      <alignment horizontal="center" vertical="center" wrapText="1"/>
    </xf>
    <xf numFmtId="0" fontId="2" fillId="2" borderId="31" xfId="2" applyFill="1" applyBorder="1" applyAlignment="1">
      <alignment horizontal="left"/>
    </xf>
    <xf numFmtId="0" fontId="2" fillId="2" borderId="0" xfId="2" applyFill="1" applyAlignment="1">
      <alignment horizontal="left"/>
    </xf>
    <xf numFmtId="0" fontId="2" fillId="2" borderId="32" xfId="2" applyFill="1" applyBorder="1" applyAlignment="1">
      <alignment horizontal="left"/>
    </xf>
    <xf numFmtId="4" fontId="9" fillId="2" borderId="49" xfId="3" applyNumberFormat="1" applyFont="1" applyFill="1" applyBorder="1"/>
    <xf numFmtId="4" fontId="9" fillId="2" borderId="50" xfId="3" applyNumberFormat="1" applyFont="1" applyFill="1" applyBorder="1"/>
    <xf numFmtId="164" fontId="9" fillId="2" borderId="48" xfId="3" applyFont="1" applyFill="1" applyBorder="1"/>
    <xf numFmtId="164" fontId="9" fillId="2" borderId="49" xfId="3" applyFont="1" applyFill="1" applyBorder="1"/>
    <xf numFmtId="164" fontId="9" fillId="2" borderId="30" xfId="3" applyFont="1" applyFill="1" applyBorder="1" applyAlignment="1">
      <alignment horizontal="center"/>
    </xf>
    <xf numFmtId="0" fontId="9" fillId="2" borderId="1" xfId="2" applyFont="1" applyFill="1" applyBorder="1" applyAlignment="1">
      <alignment horizontal="center" vertical="center"/>
    </xf>
    <xf numFmtId="0" fontId="9" fillId="2" borderId="2" xfId="2" applyFont="1" applyFill="1" applyBorder="1" applyAlignment="1">
      <alignment horizontal="center" vertical="center"/>
    </xf>
    <xf numFmtId="0" fontId="9" fillId="2" borderId="54" xfId="2" applyFont="1" applyFill="1" applyBorder="1" applyAlignment="1">
      <alignment horizontal="center" vertical="center"/>
    </xf>
    <xf numFmtId="0" fontId="9" fillId="2" borderId="3" xfId="2" applyFont="1" applyFill="1" applyBorder="1" applyAlignment="1">
      <alignment horizontal="center" vertical="center"/>
    </xf>
    <xf numFmtId="0" fontId="9" fillId="2" borderId="4" xfId="2" applyFont="1" applyFill="1" applyBorder="1" applyAlignment="1">
      <alignment horizontal="center" vertical="center"/>
    </xf>
    <xf numFmtId="0" fontId="9" fillId="2" borderId="55" xfId="2" applyFont="1" applyFill="1" applyBorder="1" applyAlignment="1">
      <alignment horizontal="center" vertical="center"/>
    </xf>
    <xf numFmtId="4" fontId="9" fillId="2" borderId="21" xfId="3" applyNumberFormat="1" applyFont="1" applyFill="1" applyBorder="1" applyAlignment="1">
      <alignment horizontal="center"/>
    </xf>
    <xf numFmtId="4" fontId="9" fillId="2" borderId="45" xfId="3" applyNumberFormat="1" applyFont="1" applyFill="1" applyBorder="1" applyAlignment="1">
      <alignment horizontal="center"/>
    </xf>
    <xf numFmtId="4" fontId="9" fillId="2" borderId="43" xfId="3" applyNumberFormat="1" applyFont="1" applyFill="1" applyBorder="1" applyAlignment="1">
      <alignment horizontal="center"/>
    </xf>
    <xf numFmtId="164" fontId="9" fillId="2" borderId="21" xfId="3" applyFont="1" applyFill="1" applyBorder="1" applyAlignment="1">
      <alignment horizontal="center"/>
    </xf>
    <xf numFmtId="164" fontId="9" fillId="2" borderId="45" xfId="3" applyFont="1" applyFill="1" applyBorder="1" applyAlignment="1">
      <alignment horizontal="center"/>
    </xf>
    <xf numFmtId="164" fontId="9" fillId="2" borderId="43" xfId="3" applyFont="1" applyFill="1" applyBorder="1" applyAlignment="1">
      <alignment horizontal="center"/>
    </xf>
  </cellXfs>
  <cellStyles count="8">
    <cellStyle name="Normal" xfId="0" builtinId="0"/>
    <cellStyle name="Normal 10" xfId="5" xr:uid="{9023AD81-D363-49EB-8030-3EBFBCA0358E}"/>
    <cellStyle name="Normal 2" xfId="7" xr:uid="{3B4A4A04-B977-4672-9B34-978FCE418416}"/>
    <cellStyle name="Normal 4 2" xfId="4" xr:uid="{913B50D6-76E0-41EF-B994-FCFC911D28E8}"/>
    <cellStyle name="Normal_QUADRO DE RUAs_CORRIGIDO" xfId="2" xr:uid="{F5AA30C5-C95C-4D7D-857F-419DEE02A570}"/>
    <cellStyle name="Porcentagem 6" xfId="6" xr:uid="{06AD1AAA-BF26-4B21-83F3-C7F27E751FA7}"/>
    <cellStyle name="Separador de milhares_QUADRO DE RUAs_CORRIGIDO" xfId="3" xr:uid="{4D478E21-AC36-45B6-96B8-F586B34FB8D6}"/>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213360</xdr:colOff>
      <xdr:row>0</xdr:row>
      <xdr:rowOff>53340</xdr:rowOff>
    </xdr:from>
    <xdr:to>
      <xdr:col>2</xdr:col>
      <xdr:colOff>441960</xdr:colOff>
      <xdr:row>2</xdr:row>
      <xdr:rowOff>62727</xdr:rowOff>
    </xdr:to>
    <xdr:pic>
      <xdr:nvPicPr>
        <xdr:cNvPr id="2" name="Imagem 1">
          <a:extLst>
            <a:ext uri="{FF2B5EF4-FFF2-40B4-BE49-F238E27FC236}">
              <a16:creationId xmlns:a16="http://schemas.microsoft.com/office/drawing/2014/main" id="{8075651E-DE94-480D-9305-691C3DC1BC7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3360" y="53340"/>
          <a:ext cx="1767840" cy="961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53340</xdr:colOff>
      <xdr:row>0</xdr:row>
      <xdr:rowOff>15240</xdr:rowOff>
    </xdr:from>
    <xdr:to>
      <xdr:col>1</xdr:col>
      <xdr:colOff>1028964</xdr:colOff>
      <xdr:row>2</xdr:row>
      <xdr:rowOff>152400</xdr:rowOff>
    </xdr:to>
    <xdr:pic>
      <xdr:nvPicPr>
        <xdr:cNvPr id="2" name="Imagem 1">
          <a:extLst>
            <a:ext uri="{FF2B5EF4-FFF2-40B4-BE49-F238E27FC236}">
              <a16:creationId xmlns:a16="http://schemas.microsoft.com/office/drawing/2014/main" id="{2691C895-AD70-4459-8A12-776BA130ECD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340" y="15240"/>
          <a:ext cx="2156724" cy="1173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518160</xdr:colOff>
      <xdr:row>0</xdr:row>
      <xdr:rowOff>30480</xdr:rowOff>
    </xdr:from>
    <xdr:to>
      <xdr:col>2</xdr:col>
      <xdr:colOff>632460</xdr:colOff>
      <xdr:row>2</xdr:row>
      <xdr:rowOff>104746</xdr:rowOff>
    </xdr:to>
    <xdr:pic>
      <xdr:nvPicPr>
        <xdr:cNvPr id="2" name="Imagem 1">
          <a:extLst>
            <a:ext uri="{FF2B5EF4-FFF2-40B4-BE49-F238E27FC236}">
              <a16:creationId xmlns:a16="http://schemas.microsoft.com/office/drawing/2014/main" id="{C02DE8C6-F79B-4223-9404-334FC5A1A1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8160" y="30480"/>
          <a:ext cx="1943100" cy="1057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121920</xdr:colOff>
      <xdr:row>0</xdr:row>
      <xdr:rowOff>99060</xdr:rowOff>
    </xdr:from>
    <xdr:to>
      <xdr:col>1</xdr:col>
      <xdr:colOff>952500</xdr:colOff>
      <xdr:row>2</xdr:row>
      <xdr:rowOff>39867</xdr:rowOff>
    </xdr:to>
    <xdr:pic>
      <xdr:nvPicPr>
        <xdr:cNvPr id="2" name="Imagem 1">
          <a:extLst>
            <a:ext uri="{FF2B5EF4-FFF2-40B4-BE49-F238E27FC236}">
              <a16:creationId xmlns:a16="http://schemas.microsoft.com/office/drawing/2014/main" id="{43F7BEA8-6830-4B6A-9D27-C9F76833A05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920" y="99060"/>
          <a:ext cx="1912620" cy="961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15240</xdr:rowOff>
    </xdr:from>
    <xdr:to>
      <xdr:col>0</xdr:col>
      <xdr:colOff>2114710</xdr:colOff>
      <xdr:row>1</xdr:row>
      <xdr:rowOff>1165860</xdr:rowOff>
    </xdr:to>
    <xdr:pic>
      <xdr:nvPicPr>
        <xdr:cNvPr id="2" name="Imagem 1">
          <a:extLst>
            <a:ext uri="{FF2B5EF4-FFF2-40B4-BE49-F238E27FC236}">
              <a16:creationId xmlns:a16="http://schemas.microsoft.com/office/drawing/2014/main" id="{DFDEB091-02A5-4A42-AEAA-84318C8291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8120"/>
          <a:ext cx="2114710" cy="1150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95325</xdr:colOff>
      <xdr:row>5</xdr:row>
      <xdr:rowOff>121920</xdr:rowOff>
    </xdr:to>
    <xdr:pic>
      <xdr:nvPicPr>
        <xdr:cNvPr id="2" name="Imagem 1">
          <a:extLst>
            <a:ext uri="{FF2B5EF4-FFF2-40B4-BE49-F238E27FC236}">
              <a16:creationId xmlns:a16="http://schemas.microsoft.com/office/drawing/2014/main" id="{CDE76D46-D352-4FF4-8EAE-FC41DAC919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477312" cy="960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137160</xdr:colOff>
      <xdr:row>181</xdr:row>
      <xdr:rowOff>7620</xdr:rowOff>
    </xdr:from>
    <xdr:to>
      <xdr:col>12</xdr:col>
      <xdr:colOff>378460</xdr:colOff>
      <xdr:row>181</xdr:row>
      <xdr:rowOff>15240</xdr:rowOff>
    </xdr:to>
    <xdr:cxnSp macro="">
      <xdr:nvCxnSpPr>
        <xdr:cNvPr id="5" name="Conector reto 2">
          <a:extLst>
            <a:ext uri="{FF2B5EF4-FFF2-40B4-BE49-F238E27FC236}">
              <a16:creationId xmlns:a16="http://schemas.microsoft.com/office/drawing/2014/main" id="{D6350C74-E104-4161-9A65-988B8491A49A}"/>
            </a:ext>
          </a:extLst>
        </xdr:cNvPr>
        <xdr:cNvCxnSpPr>
          <a:cxnSpLocks noChangeShapeType="1"/>
        </xdr:cNvCxnSpPr>
      </xdr:nvCxnSpPr>
      <xdr:spPr bwMode="auto">
        <a:xfrm>
          <a:off x="5082540" y="20619720"/>
          <a:ext cx="5476240" cy="762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1747520</xdr:colOff>
      <xdr:row>32</xdr:row>
      <xdr:rowOff>109220</xdr:rowOff>
    </xdr:from>
    <xdr:to>
      <xdr:col>2</xdr:col>
      <xdr:colOff>2372360</xdr:colOff>
      <xdr:row>32</xdr:row>
      <xdr:rowOff>116840</xdr:rowOff>
    </xdr:to>
    <xdr:cxnSp macro="">
      <xdr:nvCxnSpPr>
        <xdr:cNvPr id="2" name="Conector reto 2">
          <a:extLst>
            <a:ext uri="{FF2B5EF4-FFF2-40B4-BE49-F238E27FC236}">
              <a16:creationId xmlns:a16="http://schemas.microsoft.com/office/drawing/2014/main" id="{9CD6CF3C-ABCD-4F03-BB50-865C958B39A4}"/>
            </a:ext>
          </a:extLst>
        </xdr:cNvPr>
        <xdr:cNvCxnSpPr>
          <a:cxnSpLocks noChangeShapeType="1"/>
        </xdr:cNvCxnSpPr>
      </xdr:nvCxnSpPr>
      <xdr:spPr bwMode="auto">
        <a:xfrm>
          <a:off x="2357120" y="8529320"/>
          <a:ext cx="5476240" cy="762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0</xdr:col>
      <xdr:colOff>50800</xdr:colOff>
      <xdr:row>0</xdr:row>
      <xdr:rowOff>101600</xdr:rowOff>
    </xdr:from>
    <xdr:to>
      <xdr:col>2</xdr:col>
      <xdr:colOff>200858</xdr:colOff>
      <xdr:row>3</xdr:row>
      <xdr:rowOff>154940</xdr:rowOff>
    </xdr:to>
    <xdr:pic>
      <xdr:nvPicPr>
        <xdr:cNvPr id="3" name="Imagem 1">
          <a:extLst>
            <a:ext uri="{FF2B5EF4-FFF2-40B4-BE49-F238E27FC236}">
              <a16:creationId xmlns:a16="http://schemas.microsoft.com/office/drawing/2014/main" id="{B03D614C-47B3-49A8-A4B2-CC43C014C6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800" y="101600"/>
          <a:ext cx="5605978" cy="624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375B6-3766-4E39-97A3-411D7EB65421}">
  <sheetPr>
    <pageSetUpPr fitToPage="1"/>
  </sheetPr>
  <dimension ref="A1:J27"/>
  <sheetViews>
    <sheetView zoomScale="91" zoomScaleNormal="91" workbookViewId="0">
      <selection activeCell="B13" sqref="B13"/>
    </sheetView>
  </sheetViews>
  <sheetFormatPr defaultRowHeight="14.4" x14ac:dyDescent="0.3"/>
  <cols>
    <col min="1" max="3" width="11.21875" customWidth="1"/>
    <col min="4" max="4" width="37.33203125" customWidth="1"/>
    <col min="5" max="6" width="24.5546875" customWidth="1"/>
    <col min="7" max="7" width="17" customWidth="1"/>
    <col min="8" max="8" width="22.77734375" customWidth="1"/>
    <col min="9" max="9" width="11.6640625" customWidth="1"/>
  </cols>
  <sheetData>
    <row r="1" spans="1:10" x14ac:dyDescent="0.3">
      <c r="A1" s="127"/>
      <c r="B1" s="127"/>
      <c r="C1" s="127"/>
      <c r="D1" s="127" t="s">
        <v>198</v>
      </c>
      <c r="E1" s="204" t="s">
        <v>199</v>
      </c>
      <c r="F1" s="204"/>
      <c r="G1" s="204" t="s">
        <v>200</v>
      </c>
      <c r="H1" s="204"/>
      <c r="I1" s="204" t="s">
        <v>201</v>
      </c>
      <c r="J1" s="204"/>
    </row>
    <row r="2" spans="1:10" ht="60.6" customHeight="1" x14ac:dyDescent="0.3">
      <c r="A2" s="141"/>
      <c r="B2" s="141"/>
      <c r="C2" s="141"/>
      <c r="D2" s="141" t="s">
        <v>202</v>
      </c>
      <c r="E2" s="199" t="s">
        <v>203</v>
      </c>
      <c r="F2" s="199"/>
      <c r="G2" s="199" t="s">
        <v>204</v>
      </c>
      <c r="H2" s="199"/>
      <c r="I2" s="199" t="s">
        <v>205</v>
      </c>
      <c r="J2" s="199"/>
    </row>
    <row r="3" spans="1:10" x14ac:dyDescent="0.3">
      <c r="A3" s="203" t="s">
        <v>206</v>
      </c>
      <c r="B3" s="202"/>
      <c r="C3" s="202"/>
      <c r="D3" s="202"/>
      <c r="E3" s="202"/>
      <c r="F3" s="202"/>
      <c r="G3" s="202"/>
      <c r="H3" s="202"/>
      <c r="I3" s="202"/>
      <c r="J3" s="202"/>
    </row>
    <row r="4" spans="1:10" ht="27.6" x14ac:dyDescent="0.3">
      <c r="A4" s="128" t="s">
        <v>207</v>
      </c>
      <c r="B4" s="130" t="s">
        <v>208</v>
      </c>
      <c r="C4" s="128" t="s">
        <v>209</v>
      </c>
      <c r="D4" s="128" t="s">
        <v>210</v>
      </c>
      <c r="E4" s="129" t="s">
        <v>211</v>
      </c>
      <c r="F4" s="130" t="s">
        <v>212</v>
      </c>
      <c r="G4" s="130" t="s">
        <v>213</v>
      </c>
      <c r="H4" s="130" t="s">
        <v>214</v>
      </c>
      <c r="I4" s="130" t="s">
        <v>215</v>
      </c>
      <c r="J4" s="130" t="s">
        <v>216</v>
      </c>
    </row>
    <row r="5" spans="1:10" x14ac:dyDescent="0.3">
      <c r="A5" s="131" t="s">
        <v>217</v>
      </c>
      <c r="B5" s="131" t="s">
        <v>218</v>
      </c>
      <c r="C5" s="131"/>
      <c r="D5" s="131" t="s">
        <v>219</v>
      </c>
      <c r="E5" s="132"/>
      <c r="F5" s="133">
        <v>1</v>
      </c>
      <c r="G5" s="133" t="s">
        <v>23</v>
      </c>
      <c r="H5" s="134">
        <v>14748.58</v>
      </c>
      <c r="I5" s="134">
        <v>14748.58</v>
      </c>
      <c r="J5" s="135">
        <v>2.5416296989090311E-2</v>
      </c>
    </row>
    <row r="6" spans="1:10" ht="52.8" x14ac:dyDescent="0.3">
      <c r="A6" s="136" t="s">
        <v>220</v>
      </c>
      <c r="B6" s="136" t="s">
        <v>221</v>
      </c>
      <c r="C6" s="136" t="s">
        <v>222</v>
      </c>
      <c r="D6" s="136" t="s">
        <v>223</v>
      </c>
      <c r="E6" s="137" t="s">
        <v>224</v>
      </c>
      <c r="F6" s="138">
        <v>4.5</v>
      </c>
      <c r="G6" s="139">
        <v>32.36</v>
      </c>
      <c r="H6" s="139">
        <v>40.130000000000003</v>
      </c>
      <c r="I6" s="139">
        <v>180.58</v>
      </c>
      <c r="J6" s="140">
        <v>3.111943597478488E-4</v>
      </c>
    </row>
    <row r="7" spans="1:10" ht="26.4" x14ac:dyDescent="0.3">
      <c r="A7" s="136" t="s">
        <v>225</v>
      </c>
      <c r="B7" s="136" t="s">
        <v>226</v>
      </c>
      <c r="C7" s="136" t="s">
        <v>222</v>
      </c>
      <c r="D7" s="136" t="s">
        <v>227</v>
      </c>
      <c r="E7" s="137" t="s">
        <v>228</v>
      </c>
      <c r="F7" s="138">
        <v>240</v>
      </c>
      <c r="G7" s="139">
        <v>48.94</v>
      </c>
      <c r="H7" s="139">
        <v>60.7</v>
      </c>
      <c r="I7" s="139">
        <v>14568</v>
      </c>
      <c r="J7" s="140">
        <v>2.5105102629342461E-2</v>
      </c>
    </row>
    <row r="8" spans="1:10" ht="52.8" x14ac:dyDescent="0.3">
      <c r="A8" s="131" t="s">
        <v>229</v>
      </c>
      <c r="B8" s="131" t="s">
        <v>218</v>
      </c>
      <c r="C8" s="131"/>
      <c r="D8" s="131" t="s">
        <v>230</v>
      </c>
      <c r="E8" s="132"/>
      <c r="F8" s="133">
        <v>1</v>
      </c>
      <c r="G8" s="133" t="s">
        <v>23</v>
      </c>
      <c r="H8" s="134">
        <v>501580.2</v>
      </c>
      <c r="I8" s="134">
        <v>501580.2</v>
      </c>
      <c r="J8" s="135">
        <v>0.86437550781480765</v>
      </c>
    </row>
    <row r="9" spans="1:10" ht="66" x14ac:dyDescent="0.3">
      <c r="A9" s="136" t="s">
        <v>231</v>
      </c>
      <c r="B9" s="136" t="s">
        <v>232</v>
      </c>
      <c r="C9" s="136" t="s">
        <v>222</v>
      </c>
      <c r="D9" s="136" t="s">
        <v>233</v>
      </c>
      <c r="E9" s="137" t="s">
        <v>224</v>
      </c>
      <c r="F9" s="138">
        <v>2688.95</v>
      </c>
      <c r="G9" s="139">
        <v>3.35</v>
      </c>
      <c r="H9" s="139">
        <v>4.1500000000000004</v>
      </c>
      <c r="I9" s="139">
        <v>11159.14</v>
      </c>
      <c r="J9" s="140">
        <v>1.9230598225919868E-2</v>
      </c>
    </row>
    <row r="10" spans="1:10" ht="79.2" x14ac:dyDescent="0.3">
      <c r="A10" s="136" t="s">
        <v>234</v>
      </c>
      <c r="B10" s="136" t="s">
        <v>235</v>
      </c>
      <c r="C10" s="136" t="s">
        <v>222</v>
      </c>
      <c r="D10" s="136" t="s">
        <v>236</v>
      </c>
      <c r="E10" s="137" t="s">
        <v>237</v>
      </c>
      <c r="F10" s="138">
        <v>268.89999999999998</v>
      </c>
      <c r="G10" s="139">
        <v>9.3699999999999992</v>
      </c>
      <c r="H10" s="139">
        <v>11.62</v>
      </c>
      <c r="I10" s="139">
        <v>3124.61</v>
      </c>
      <c r="J10" s="140">
        <v>5.3846550471354851E-3</v>
      </c>
    </row>
    <row r="11" spans="1:10" ht="92.4" x14ac:dyDescent="0.3">
      <c r="A11" s="136" t="s">
        <v>238</v>
      </c>
      <c r="B11" s="136" t="s">
        <v>239</v>
      </c>
      <c r="C11" s="136" t="s">
        <v>222</v>
      </c>
      <c r="D11" s="136" t="s">
        <v>240</v>
      </c>
      <c r="E11" s="137" t="s">
        <v>224</v>
      </c>
      <c r="F11" s="138">
        <v>2688.95</v>
      </c>
      <c r="G11" s="139">
        <v>98.89</v>
      </c>
      <c r="H11" s="139">
        <v>122.65</v>
      </c>
      <c r="I11" s="139">
        <v>329799.71000000002</v>
      </c>
      <c r="J11" s="140">
        <v>0.56834538486253305</v>
      </c>
    </row>
    <row r="12" spans="1:10" ht="79.2" x14ac:dyDescent="0.3">
      <c r="A12" s="136" t="s">
        <v>241</v>
      </c>
      <c r="B12" s="136" t="s">
        <v>242</v>
      </c>
      <c r="C12" s="136" t="s">
        <v>222</v>
      </c>
      <c r="D12" s="136" t="s">
        <v>243</v>
      </c>
      <c r="E12" s="137" t="s">
        <v>244</v>
      </c>
      <c r="F12" s="138">
        <v>465</v>
      </c>
      <c r="G12" s="139">
        <v>42.36</v>
      </c>
      <c r="H12" s="139">
        <v>52.53</v>
      </c>
      <c r="I12" s="139">
        <v>24426.45</v>
      </c>
      <c r="J12" s="140">
        <v>4.2094215686470496E-2</v>
      </c>
    </row>
    <row r="13" spans="1:10" ht="66" x14ac:dyDescent="0.3">
      <c r="A13" s="136" t="s">
        <v>245</v>
      </c>
      <c r="B13" s="136" t="s">
        <v>246</v>
      </c>
      <c r="C13" s="136" t="s">
        <v>222</v>
      </c>
      <c r="D13" s="136" t="s">
        <v>247</v>
      </c>
      <c r="E13" s="137" t="s">
        <v>237</v>
      </c>
      <c r="F13" s="138">
        <v>48.92</v>
      </c>
      <c r="G13" s="139">
        <v>1001.48</v>
      </c>
      <c r="H13" s="139">
        <v>1242.1300000000001</v>
      </c>
      <c r="I13" s="139">
        <v>60764.99</v>
      </c>
      <c r="J13" s="140">
        <v>0.1047165918603081</v>
      </c>
    </row>
    <row r="14" spans="1:10" x14ac:dyDescent="0.3">
      <c r="A14" s="136" t="s">
        <v>248</v>
      </c>
      <c r="B14" s="136" t="s">
        <v>249</v>
      </c>
      <c r="C14" s="136" t="s">
        <v>250</v>
      </c>
      <c r="D14" s="136" t="s">
        <v>251</v>
      </c>
      <c r="E14" s="137" t="s">
        <v>237</v>
      </c>
      <c r="F14" s="138">
        <v>268.89999999999998</v>
      </c>
      <c r="G14" s="139">
        <v>182.39</v>
      </c>
      <c r="H14" s="139">
        <v>226.21</v>
      </c>
      <c r="I14" s="139">
        <v>60827.86</v>
      </c>
      <c r="J14" s="140">
        <v>0.10482493602576023</v>
      </c>
    </row>
    <row r="15" spans="1:10" ht="39.6" x14ac:dyDescent="0.3">
      <c r="A15" s="136" t="s">
        <v>252</v>
      </c>
      <c r="B15" s="136" t="s">
        <v>253</v>
      </c>
      <c r="C15" s="136" t="s">
        <v>254</v>
      </c>
      <c r="D15" s="136" t="s">
        <v>255</v>
      </c>
      <c r="E15" s="137" t="s">
        <v>224</v>
      </c>
      <c r="F15" s="138">
        <v>712</v>
      </c>
      <c r="G15" s="139">
        <v>13</v>
      </c>
      <c r="H15" s="139">
        <v>16.12</v>
      </c>
      <c r="I15" s="139">
        <v>11477.44</v>
      </c>
      <c r="J15" s="140">
        <v>1.9779126106680419E-2</v>
      </c>
    </row>
    <row r="16" spans="1:10" x14ac:dyDescent="0.3">
      <c r="A16" s="131" t="s">
        <v>256</v>
      </c>
      <c r="B16" s="131" t="s">
        <v>218</v>
      </c>
      <c r="C16" s="131"/>
      <c r="D16" s="131" t="s">
        <v>257</v>
      </c>
      <c r="E16" s="132"/>
      <c r="F16" s="133">
        <v>1</v>
      </c>
      <c r="G16" s="133" t="s">
        <v>23</v>
      </c>
      <c r="H16" s="134">
        <v>5003.3999999999996</v>
      </c>
      <c r="I16" s="134">
        <v>5003.3999999999996</v>
      </c>
      <c r="J16" s="135">
        <v>8.622382653463212E-3</v>
      </c>
    </row>
    <row r="17" spans="1:10" ht="26.4" x14ac:dyDescent="0.3">
      <c r="A17" s="136" t="s">
        <v>258</v>
      </c>
      <c r="B17" s="136" t="s">
        <v>259</v>
      </c>
      <c r="C17" s="136" t="s">
        <v>250</v>
      </c>
      <c r="D17" s="136" t="s">
        <v>260</v>
      </c>
      <c r="E17" s="137" t="s">
        <v>261</v>
      </c>
      <c r="F17" s="138">
        <v>30</v>
      </c>
      <c r="G17" s="139">
        <v>134.47</v>
      </c>
      <c r="H17" s="139">
        <v>166.78</v>
      </c>
      <c r="I17" s="139">
        <v>5003.3999999999996</v>
      </c>
      <c r="J17" s="140">
        <v>8.622382653463212E-3</v>
      </c>
    </row>
    <row r="18" spans="1:10" x14ac:dyDescent="0.3">
      <c r="A18" s="131" t="s">
        <v>262</v>
      </c>
      <c r="B18" s="131" t="s">
        <v>218</v>
      </c>
      <c r="C18" s="131"/>
      <c r="D18" s="131" t="s">
        <v>263</v>
      </c>
      <c r="E18" s="132"/>
      <c r="F18" s="133">
        <v>1</v>
      </c>
      <c r="G18" s="133" t="s">
        <v>23</v>
      </c>
      <c r="H18" s="134">
        <v>58948.26</v>
      </c>
      <c r="I18" s="134">
        <v>58948.26</v>
      </c>
      <c r="J18" s="135">
        <v>0.10158581254263886</v>
      </c>
    </row>
    <row r="19" spans="1:10" ht="26.4" x14ac:dyDescent="0.3">
      <c r="A19" s="136" t="s">
        <v>264</v>
      </c>
      <c r="B19" s="136" t="s">
        <v>265</v>
      </c>
      <c r="C19" s="136" t="s">
        <v>250</v>
      </c>
      <c r="D19" s="136" t="s">
        <v>266</v>
      </c>
      <c r="E19" s="137" t="s">
        <v>224</v>
      </c>
      <c r="F19" s="138">
        <v>2688.95</v>
      </c>
      <c r="G19" s="139">
        <v>0.52</v>
      </c>
      <c r="H19" s="139">
        <v>0.64</v>
      </c>
      <c r="I19" s="139">
        <v>1720.92</v>
      </c>
      <c r="J19" s="140">
        <v>2.9656694959423412E-3</v>
      </c>
    </row>
    <row r="20" spans="1:10" ht="39.6" x14ac:dyDescent="0.3">
      <c r="A20" s="136" t="s">
        <v>267</v>
      </c>
      <c r="B20" s="136" t="s">
        <v>268</v>
      </c>
      <c r="C20" s="136" t="s">
        <v>222</v>
      </c>
      <c r="D20" s="136" t="s">
        <v>269</v>
      </c>
      <c r="E20" s="137" t="s">
        <v>244</v>
      </c>
      <c r="F20" s="138">
        <v>19840.8</v>
      </c>
      <c r="G20" s="139">
        <v>2.0699999999999998</v>
      </c>
      <c r="H20" s="139">
        <v>2.56</v>
      </c>
      <c r="I20" s="139">
        <v>50792.44</v>
      </c>
      <c r="J20" s="140">
        <v>8.7530849738791813E-2</v>
      </c>
    </row>
    <row r="21" spans="1:10" ht="39.6" x14ac:dyDescent="0.3">
      <c r="A21" s="136" t="s">
        <v>270</v>
      </c>
      <c r="B21" s="136" t="s">
        <v>271</v>
      </c>
      <c r="C21" s="136" t="s">
        <v>222</v>
      </c>
      <c r="D21" s="136" t="s">
        <v>272</v>
      </c>
      <c r="E21" s="137" t="s">
        <v>224</v>
      </c>
      <c r="F21" s="138">
        <v>458</v>
      </c>
      <c r="G21" s="139">
        <v>11.33</v>
      </c>
      <c r="H21" s="139">
        <v>14.05</v>
      </c>
      <c r="I21" s="139">
        <v>6434.9</v>
      </c>
      <c r="J21" s="140">
        <v>1.1089293307904709E-2</v>
      </c>
    </row>
    <row r="22" spans="1:10" x14ac:dyDescent="0.3">
      <c r="A22" s="145"/>
      <c r="B22" s="145"/>
      <c r="C22" s="145"/>
      <c r="D22" s="145"/>
      <c r="E22" s="145"/>
      <c r="F22" s="145"/>
      <c r="G22" s="145"/>
      <c r="H22" s="145"/>
      <c r="I22" s="145"/>
      <c r="J22" s="145"/>
    </row>
    <row r="23" spans="1:10" x14ac:dyDescent="0.3">
      <c r="A23" s="198"/>
      <c r="B23" s="198"/>
      <c r="C23" s="198"/>
      <c r="D23" s="144"/>
      <c r="E23" s="143"/>
      <c r="F23" s="199" t="s">
        <v>273</v>
      </c>
      <c r="G23" s="198"/>
      <c r="H23" s="200">
        <v>468011.46</v>
      </c>
      <c r="I23" s="198"/>
      <c r="J23" s="198"/>
    </row>
    <row r="24" spans="1:10" x14ac:dyDescent="0.3">
      <c r="A24" s="198"/>
      <c r="B24" s="198"/>
      <c r="C24" s="198"/>
      <c r="D24" s="144"/>
      <c r="E24" s="143"/>
      <c r="F24" s="199" t="s">
        <v>274</v>
      </c>
      <c r="G24" s="198"/>
      <c r="H24" s="200">
        <v>112268.98</v>
      </c>
      <c r="I24" s="198"/>
      <c r="J24" s="198"/>
    </row>
    <row r="25" spans="1:10" x14ac:dyDescent="0.3">
      <c r="A25" s="198"/>
      <c r="B25" s="198"/>
      <c r="C25" s="198"/>
      <c r="D25" s="144"/>
      <c r="E25" s="143"/>
      <c r="F25" s="199" t="s">
        <v>275</v>
      </c>
      <c r="G25" s="198"/>
      <c r="H25" s="200">
        <v>580280.43999999994</v>
      </c>
      <c r="I25" s="198"/>
      <c r="J25" s="198"/>
    </row>
    <row r="26" spans="1:10" x14ac:dyDescent="0.3">
      <c r="A26" s="142"/>
      <c r="B26" s="142"/>
      <c r="C26" s="142"/>
      <c r="D26" s="142"/>
      <c r="E26" s="142"/>
      <c r="F26" s="142"/>
      <c r="G26" s="142"/>
      <c r="H26" s="142"/>
      <c r="I26" s="142"/>
      <c r="J26" s="142"/>
    </row>
    <row r="27" spans="1:10" ht="52.2" customHeight="1" x14ac:dyDescent="0.3">
      <c r="A27" s="201" t="s">
        <v>276</v>
      </c>
      <c r="B27" s="202"/>
      <c r="C27" s="202"/>
      <c r="D27" s="202"/>
      <c r="E27" s="202"/>
      <c r="F27" s="202"/>
      <c r="G27" s="202"/>
      <c r="H27" s="202"/>
      <c r="I27" s="202"/>
      <c r="J27" s="202"/>
    </row>
  </sheetData>
  <mergeCells count="17">
    <mergeCell ref="E1:F1"/>
    <mergeCell ref="G1:H1"/>
    <mergeCell ref="I1:J1"/>
    <mergeCell ref="E2:F2"/>
    <mergeCell ref="G2:H2"/>
    <mergeCell ref="I2:J2"/>
    <mergeCell ref="A25:C25"/>
    <mergeCell ref="F25:G25"/>
    <mergeCell ref="H25:J25"/>
    <mergeCell ref="A27:J27"/>
    <mergeCell ref="A3:J3"/>
    <mergeCell ref="A23:C23"/>
    <mergeCell ref="F23:G23"/>
    <mergeCell ref="H23:J23"/>
    <mergeCell ref="A24:C24"/>
    <mergeCell ref="F24:G24"/>
    <mergeCell ref="H24:J24"/>
  </mergeCells>
  <pageMargins left="0.511811024" right="0.511811024" top="0.78740157499999996" bottom="0.78740157499999996" header="0.31496062000000002" footer="0.31496062000000002"/>
  <pageSetup paperSize="9" scale="51" fitToHeight="0"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FA80B-24B4-4D7E-B6A2-DFF76E467C3D}">
  <sheetPr>
    <pageSetUpPr fitToPage="1"/>
  </sheetPr>
  <dimension ref="A1:J918"/>
  <sheetViews>
    <sheetView topLeftCell="A242" workbookViewId="0">
      <selection activeCell="A2" sqref="A2"/>
    </sheetView>
  </sheetViews>
  <sheetFormatPr defaultRowHeight="14.4" x14ac:dyDescent="0.3"/>
  <cols>
    <col min="1" max="2" width="17.21875" customWidth="1"/>
    <col min="3" max="3" width="16.6640625" customWidth="1"/>
    <col min="4" max="4" width="38.6640625" customWidth="1"/>
    <col min="5" max="6" width="22.109375" customWidth="1"/>
    <col min="8" max="8" width="16.21875" customWidth="1"/>
    <col min="9" max="10" width="17.6640625" customWidth="1"/>
  </cols>
  <sheetData>
    <row r="1" spans="1:10" x14ac:dyDescent="0.3">
      <c r="A1" s="127"/>
      <c r="B1" s="127"/>
      <c r="C1" s="204" t="s">
        <v>277</v>
      </c>
      <c r="D1" s="204"/>
      <c r="E1" s="204" t="s">
        <v>199</v>
      </c>
      <c r="F1" s="204"/>
      <c r="G1" s="204" t="s">
        <v>200</v>
      </c>
      <c r="H1" s="204"/>
      <c r="I1" s="204" t="s">
        <v>201</v>
      </c>
      <c r="J1" s="204"/>
    </row>
    <row r="2" spans="1:10" ht="67.2" customHeight="1" x14ac:dyDescent="0.3">
      <c r="A2" s="141"/>
      <c r="B2" s="141"/>
      <c r="C2" s="199" t="s">
        <v>202</v>
      </c>
      <c r="D2" s="199"/>
      <c r="E2" s="199" t="s">
        <v>203</v>
      </c>
      <c r="F2" s="199"/>
      <c r="G2" s="199" t="s">
        <v>204</v>
      </c>
      <c r="H2" s="199"/>
      <c r="I2" s="199" t="s">
        <v>205</v>
      </c>
      <c r="J2" s="199"/>
    </row>
    <row r="3" spans="1:10" x14ac:dyDescent="0.3">
      <c r="A3" s="203" t="s">
        <v>277</v>
      </c>
      <c r="B3" s="202"/>
      <c r="C3" s="202"/>
      <c r="D3" s="202"/>
      <c r="E3" s="202"/>
      <c r="F3" s="202"/>
      <c r="G3" s="202"/>
      <c r="H3" s="202"/>
      <c r="I3" s="202"/>
      <c r="J3" s="202"/>
    </row>
    <row r="4" spans="1:10" x14ac:dyDescent="0.3">
      <c r="A4" s="203" t="s">
        <v>278</v>
      </c>
      <c r="B4" s="202"/>
      <c r="C4" s="202"/>
      <c r="D4" s="202"/>
      <c r="E4" s="202"/>
      <c r="F4" s="202"/>
      <c r="G4" s="202"/>
      <c r="H4" s="202"/>
      <c r="I4" s="202"/>
      <c r="J4" s="202"/>
    </row>
    <row r="5" spans="1:10" x14ac:dyDescent="0.3">
      <c r="A5" s="128" t="s">
        <v>220</v>
      </c>
      <c r="B5" s="130" t="s">
        <v>208</v>
      </c>
      <c r="C5" s="128" t="s">
        <v>209</v>
      </c>
      <c r="D5" s="128" t="s">
        <v>210</v>
      </c>
      <c r="E5" s="207" t="s">
        <v>279</v>
      </c>
      <c r="F5" s="207"/>
      <c r="G5" s="129" t="s">
        <v>211</v>
      </c>
      <c r="H5" s="130" t="s">
        <v>212</v>
      </c>
      <c r="I5" s="130" t="s">
        <v>213</v>
      </c>
      <c r="J5" s="130" t="s">
        <v>215</v>
      </c>
    </row>
    <row r="6" spans="1:10" ht="52.8" x14ac:dyDescent="0.3">
      <c r="A6" s="136" t="s">
        <v>280</v>
      </c>
      <c r="B6" s="138" t="s">
        <v>221</v>
      </c>
      <c r="C6" s="136" t="s">
        <v>222</v>
      </c>
      <c r="D6" s="136" t="s">
        <v>223</v>
      </c>
      <c r="E6" s="212" t="s">
        <v>281</v>
      </c>
      <c r="F6" s="212"/>
      <c r="G6" s="137" t="s">
        <v>224</v>
      </c>
      <c r="H6" s="148">
        <v>1</v>
      </c>
      <c r="I6" s="139">
        <v>32.36</v>
      </c>
      <c r="J6" s="139">
        <v>32.36</v>
      </c>
    </row>
    <row r="7" spans="1:10" ht="26.4" x14ac:dyDescent="0.3">
      <c r="A7" s="150" t="s">
        <v>282</v>
      </c>
      <c r="B7" s="152" t="s">
        <v>283</v>
      </c>
      <c r="C7" s="150" t="s">
        <v>222</v>
      </c>
      <c r="D7" s="150" t="s">
        <v>284</v>
      </c>
      <c r="E7" s="210" t="s">
        <v>285</v>
      </c>
      <c r="F7" s="210"/>
      <c r="G7" s="151" t="s">
        <v>228</v>
      </c>
      <c r="H7" s="155">
        <v>0.27910000000000001</v>
      </c>
      <c r="I7" s="153">
        <v>35.770000000000003</v>
      </c>
      <c r="J7" s="153">
        <v>9.98</v>
      </c>
    </row>
    <row r="8" spans="1:10" ht="26.4" x14ac:dyDescent="0.3">
      <c r="A8" s="150" t="s">
        <v>282</v>
      </c>
      <c r="B8" s="152" t="s">
        <v>286</v>
      </c>
      <c r="C8" s="150" t="s">
        <v>222</v>
      </c>
      <c r="D8" s="150" t="s">
        <v>287</v>
      </c>
      <c r="E8" s="210" t="s">
        <v>285</v>
      </c>
      <c r="F8" s="210"/>
      <c r="G8" s="151" t="s">
        <v>228</v>
      </c>
      <c r="H8" s="155">
        <v>0.83730000000000004</v>
      </c>
      <c r="I8" s="153">
        <v>26.14</v>
      </c>
      <c r="J8" s="153">
        <v>21.88</v>
      </c>
    </row>
    <row r="9" spans="1:10" ht="92.4" x14ac:dyDescent="0.3">
      <c r="A9" s="147" t="s">
        <v>288</v>
      </c>
      <c r="B9" s="157" t="s">
        <v>289</v>
      </c>
      <c r="C9" s="147" t="s">
        <v>222</v>
      </c>
      <c r="D9" s="147" t="s">
        <v>290</v>
      </c>
      <c r="E9" s="205" t="s">
        <v>291</v>
      </c>
      <c r="F9" s="205"/>
      <c r="G9" s="156" t="s">
        <v>224</v>
      </c>
      <c r="H9" s="160">
        <v>1</v>
      </c>
      <c r="I9" s="158">
        <v>0</v>
      </c>
      <c r="J9" s="158">
        <v>0</v>
      </c>
    </row>
    <row r="10" spans="1:10" ht="26.4" x14ac:dyDescent="0.3">
      <c r="A10" s="147" t="s">
        <v>288</v>
      </c>
      <c r="B10" s="157" t="s">
        <v>292</v>
      </c>
      <c r="C10" s="147" t="s">
        <v>222</v>
      </c>
      <c r="D10" s="147" t="s">
        <v>293</v>
      </c>
      <c r="E10" s="205" t="s">
        <v>291</v>
      </c>
      <c r="F10" s="205"/>
      <c r="G10" s="156" t="s">
        <v>294</v>
      </c>
      <c r="H10" s="160">
        <v>3.0300000000000001E-2</v>
      </c>
      <c r="I10" s="158">
        <v>16.59</v>
      </c>
      <c r="J10" s="158">
        <v>0.50267700000000004</v>
      </c>
    </row>
    <row r="11" spans="1:10" x14ac:dyDescent="0.3">
      <c r="A11" s="161"/>
      <c r="B11" s="161"/>
      <c r="C11" s="161"/>
      <c r="D11" s="161"/>
      <c r="E11" s="161" t="s">
        <v>295</v>
      </c>
      <c r="F11" s="162">
        <v>9.7899999999999991</v>
      </c>
      <c r="G11" s="161" t="s">
        <v>296</v>
      </c>
      <c r="H11" s="162">
        <v>11.53</v>
      </c>
      <c r="I11" s="161" t="s">
        <v>297</v>
      </c>
      <c r="J11" s="162">
        <v>21.32</v>
      </c>
    </row>
    <row r="12" spans="1:10" ht="15" thickBot="1" x14ac:dyDescent="0.35">
      <c r="A12" s="161"/>
      <c r="B12" s="161"/>
      <c r="C12" s="161"/>
      <c r="D12" s="161"/>
      <c r="E12" s="161" t="s">
        <v>298</v>
      </c>
      <c r="F12" s="162">
        <v>7.77</v>
      </c>
      <c r="G12" s="161"/>
      <c r="H12" s="206" t="s">
        <v>299</v>
      </c>
      <c r="I12" s="206"/>
      <c r="J12" s="162">
        <v>40.130000000000003</v>
      </c>
    </row>
    <row r="13" spans="1:10" ht="15" thickTop="1" x14ac:dyDescent="0.3">
      <c r="A13" s="149"/>
      <c r="B13" s="149"/>
      <c r="C13" s="149"/>
      <c r="D13" s="149"/>
      <c r="E13" s="149"/>
      <c r="F13" s="149"/>
      <c r="G13" s="149"/>
      <c r="H13" s="149"/>
      <c r="I13" s="149"/>
      <c r="J13" s="149"/>
    </row>
    <row r="14" spans="1:10" x14ac:dyDescent="0.3">
      <c r="A14" s="128" t="s">
        <v>225</v>
      </c>
      <c r="B14" s="130" t="s">
        <v>208</v>
      </c>
      <c r="C14" s="128" t="s">
        <v>209</v>
      </c>
      <c r="D14" s="128" t="s">
        <v>210</v>
      </c>
      <c r="E14" s="207" t="s">
        <v>279</v>
      </c>
      <c r="F14" s="207"/>
      <c r="G14" s="129" t="s">
        <v>211</v>
      </c>
      <c r="H14" s="130" t="s">
        <v>212</v>
      </c>
      <c r="I14" s="130" t="s">
        <v>213</v>
      </c>
      <c r="J14" s="130" t="s">
        <v>215</v>
      </c>
    </row>
    <row r="15" spans="1:10" ht="26.4" x14ac:dyDescent="0.3">
      <c r="A15" s="136" t="s">
        <v>280</v>
      </c>
      <c r="B15" s="138" t="s">
        <v>226</v>
      </c>
      <c r="C15" s="136" t="s">
        <v>222</v>
      </c>
      <c r="D15" s="136" t="s">
        <v>227</v>
      </c>
      <c r="E15" s="212" t="s">
        <v>285</v>
      </c>
      <c r="F15" s="212"/>
      <c r="G15" s="137" t="s">
        <v>228</v>
      </c>
      <c r="H15" s="148">
        <v>1</v>
      </c>
      <c r="I15" s="139">
        <v>48.94</v>
      </c>
      <c r="J15" s="139">
        <v>48.94</v>
      </c>
    </row>
    <row r="16" spans="1:10" ht="39.6" x14ac:dyDescent="0.3">
      <c r="A16" s="150" t="s">
        <v>282</v>
      </c>
      <c r="B16" s="152" t="s">
        <v>300</v>
      </c>
      <c r="C16" s="150" t="s">
        <v>222</v>
      </c>
      <c r="D16" s="150" t="s">
        <v>301</v>
      </c>
      <c r="E16" s="210" t="s">
        <v>285</v>
      </c>
      <c r="F16" s="210"/>
      <c r="G16" s="151" t="s">
        <v>228</v>
      </c>
      <c r="H16" s="155">
        <v>1</v>
      </c>
      <c r="I16" s="153">
        <v>0.83</v>
      </c>
      <c r="J16" s="153">
        <v>0.83</v>
      </c>
    </row>
    <row r="17" spans="1:10" ht="26.4" x14ac:dyDescent="0.3">
      <c r="A17" s="147" t="s">
        <v>288</v>
      </c>
      <c r="B17" s="157" t="s">
        <v>302</v>
      </c>
      <c r="C17" s="147" t="s">
        <v>222</v>
      </c>
      <c r="D17" s="147" t="s">
        <v>303</v>
      </c>
      <c r="E17" s="205" t="s">
        <v>304</v>
      </c>
      <c r="F17" s="205"/>
      <c r="G17" s="156" t="s">
        <v>228</v>
      </c>
      <c r="H17" s="160">
        <v>1</v>
      </c>
      <c r="I17" s="158">
        <v>1.49</v>
      </c>
      <c r="J17" s="158">
        <v>1.49</v>
      </c>
    </row>
    <row r="18" spans="1:10" ht="26.4" x14ac:dyDescent="0.3">
      <c r="A18" s="147" t="s">
        <v>288</v>
      </c>
      <c r="B18" s="157" t="s">
        <v>305</v>
      </c>
      <c r="C18" s="147" t="s">
        <v>222</v>
      </c>
      <c r="D18" s="147" t="s">
        <v>306</v>
      </c>
      <c r="E18" s="205" t="s">
        <v>307</v>
      </c>
      <c r="F18" s="205"/>
      <c r="G18" s="156" t="s">
        <v>228</v>
      </c>
      <c r="H18" s="160">
        <v>1</v>
      </c>
      <c r="I18" s="158">
        <v>39.299999999999997</v>
      </c>
      <c r="J18" s="158">
        <v>39.299999999999997</v>
      </c>
    </row>
    <row r="19" spans="1:10" ht="26.4" x14ac:dyDescent="0.3">
      <c r="A19" s="147" t="s">
        <v>288</v>
      </c>
      <c r="B19" s="157" t="s">
        <v>308</v>
      </c>
      <c r="C19" s="147" t="s">
        <v>222</v>
      </c>
      <c r="D19" s="147" t="s">
        <v>309</v>
      </c>
      <c r="E19" s="205" t="s">
        <v>304</v>
      </c>
      <c r="F19" s="205"/>
      <c r="G19" s="156" t="s">
        <v>228</v>
      </c>
      <c r="H19" s="160">
        <v>1</v>
      </c>
      <c r="I19" s="158">
        <v>5</v>
      </c>
      <c r="J19" s="158">
        <v>5</v>
      </c>
    </row>
    <row r="20" spans="1:10" ht="39.6" x14ac:dyDescent="0.3">
      <c r="A20" s="147" t="s">
        <v>288</v>
      </c>
      <c r="B20" s="157" t="s">
        <v>310</v>
      </c>
      <c r="C20" s="147" t="s">
        <v>222</v>
      </c>
      <c r="D20" s="147" t="s">
        <v>311</v>
      </c>
      <c r="E20" s="205" t="s">
        <v>304</v>
      </c>
      <c r="F20" s="205"/>
      <c r="G20" s="156" t="s">
        <v>228</v>
      </c>
      <c r="H20" s="160">
        <v>1</v>
      </c>
      <c r="I20" s="158">
        <v>1.23</v>
      </c>
      <c r="J20" s="158">
        <v>1.23</v>
      </c>
    </row>
    <row r="21" spans="1:10" ht="26.4" x14ac:dyDescent="0.3">
      <c r="A21" s="147" t="s">
        <v>288</v>
      </c>
      <c r="B21" s="157" t="s">
        <v>312</v>
      </c>
      <c r="C21" s="147" t="s">
        <v>222</v>
      </c>
      <c r="D21" s="147" t="s">
        <v>313</v>
      </c>
      <c r="E21" s="205" t="s">
        <v>304</v>
      </c>
      <c r="F21" s="205"/>
      <c r="G21" s="156" t="s">
        <v>228</v>
      </c>
      <c r="H21" s="160">
        <v>1</v>
      </c>
      <c r="I21" s="158">
        <v>0.88</v>
      </c>
      <c r="J21" s="158">
        <v>0.88</v>
      </c>
    </row>
    <row r="22" spans="1:10" ht="26.4" x14ac:dyDescent="0.3">
      <c r="A22" s="147" t="s">
        <v>288</v>
      </c>
      <c r="B22" s="157" t="s">
        <v>314</v>
      </c>
      <c r="C22" s="147" t="s">
        <v>222</v>
      </c>
      <c r="D22" s="147" t="s">
        <v>315</v>
      </c>
      <c r="E22" s="205" t="s">
        <v>304</v>
      </c>
      <c r="F22" s="205"/>
      <c r="G22" s="156" t="s">
        <v>228</v>
      </c>
      <c r="H22" s="160">
        <v>1</v>
      </c>
      <c r="I22" s="158">
        <v>0.11</v>
      </c>
      <c r="J22" s="158">
        <v>0.11</v>
      </c>
    </row>
    <row r="23" spans="1:10" ht="39.6" x14ac:dyDescent="0.3">
      <c r="A23" s="147" t="s">
        <v>288</v>
      </c>
      <c r="B23" s="157" t="s">
        <v>316</v>
      </c>
      <c r="C23" s="147" t="s">
        <v>222</v>
      </c>
      <c r="D23" s="147" t="s">
        <v>317</v>
      </c>
      <c r="E23" s="205" t="s">
        <v>304</v>
      </c>
      <c r="F23" s="205"/>
      <c r="G23" s="156" t="s">
        <v>228</v>
      </c>
      <c r="H23" s="160">
        <v>1</v>
      </c>
      <c r="I23" s="158">
        <v>0.1</v>
      </c>
      <c r="J23" s="158">
        <v>0.1</v>
      </c>
    </row>
    <row r="24" spans="1:10" x14ac:dyDescent="0.3">
      <c r="A24" s="161"/>
      <c r="B24" s="161"/>
      <c r="C24" s="161"/>
      <c r="D24" s="161"/>
      <c r="E24" s="161" t="s">
        <v>295</v>
      </c>
      <c r="F24" s="162">
        <v>18.43</v>
      </c>
      <c r="G24" s="161" t="s">
        <v>296</v>
      </c>
      <c r="H24" s="162">
        <v>21.7</v>
      </c>
      <c r="I24" s="161" t="s">
        <v>297</v>
      </c>
      <c r="J24" s="162">
        <v>40.130000000000003</v>
      </c>
    </row>
    <row r="25" spans="1:10" ht="15" thickBot="1" x14ac:dyDescent="0.35">
      <c r="A25" s="161"/>
      <c r="B25" s="161"/>
      <c r="C25" s="161"/>
      <c r="D25" s="161"/>
      <c r="E25" s="161" t="s">
        <v>298</v>
      </c>
      <c r="F25" s="162">
        <v>11.76</v>
      </c>
      <c r="G25" s="161"/>
      <c r="H25" s="206" t="s">
        <v>299</v>
      </c>
      <c r="I25" s="206"/>
      <c r="J25" s="162">
        <v>60.7</v>
      </c>
    </row>
    <row r="26" spans="1:10" ht="15" thickTop="1" x14ac:dyDescent="0.3">
      <c r="A26" s="149"/>
      <c r="B26" s="149"/>
      <c r="C26" s="149"/>
      <c r="D26" s="149"/>
      <c r="E26" s="149"/>
      <c r="F26" s="149"/>
      <c r="G26" s="149"/>
      <c r="H26" s="149"/>
      <c r="I26" s="149"/>
      <c r="J26" s="149"/>
    </row>
    <row r="27" spans="1:10" x14ac:dyDescent="0.3">
      <c r="A27" s="128" t="s">
        <v>231</v>
      </c>
      <c r="B27" s="130" t="s">
        <v>208</v>
      </c>
      <c r="C27" s="128" t="s">
        <v>209</v>
      </c>
      <c r="D27" s="128" t="s">
        <v>210</v>
      </c>
      <c r="E27" s="207" t="s">
        <v>279</v>
      </c>
      <c r="F27" s="207"/>
      <c r="G27" s="129" t="s">
        <v>211</v>
      </c>
      <c r="H27" s="130" t="s">
        <v>212</v>
      </c>
      <c r="I27" s="130" t="s">
        <v>213</v>
      </c>
      <c r="J27" s="130" t="s">
        <v>215</v>
      </c>
    </row>
    <row r="28" spans="1:10" ht="66" x14ac:dyDescent="0.3">
      <c r="A28" s="136" t="s">
        <v>280</v>
      </c>
      <c r="B28" s="138" t="s">
        <v>232</v>
      </c>
      <c r="C28" s="136" t="s">
        <v>222</v>
      </c>
      <c r="D28" s="136" t="s">
        <v>233</v>
      </c>
      <c r="E28" s="212" t="s">
        <v>318</v>
      </c>
      <c r="F28" s="212"/>
      <c r="G28" s="137" t="s">
        <v>224</v>
      </c>
      <c r="H28" s="148">
        <v>1</v>
      </c>
      <c r="I28" s="139">
        <v>3.35</v>
      </c>
      <c r="J28" s="139">
        <v>3.35</v>
      </c>
    </row>
    <row r="29" spans="1:10" ht="92.4" x14ac:dyDescent="0.3">
      <c r="A29" s="150" t="s">
        <v>282</v>
      </c>
      <c r="B29" s="152" t="s">
        <v>319</v>
      </c>
      <c r="C29" s="150" t="s">
        <v>222</v>
      </c>
      <c r="D29" s="150" t="s">
        <v>320</v>
      </c>
      <c r="E29" s="210" t="s">
        <v>321</v>
      </c>
      <c r="F29" s="210"/>
      <c r="G29" s="151" t="s">
        <v>322</v>
      </c>
      <c r="H29" s="155">
        <v>7.5449999999999996E-3</v>
      </c>
      <c r="I29" s="153">
        <v>81.89</v>
      </c>
      <c r="J29" s="153">
        <v>0.61</v>
      </c>
    </row>
    <row r="30" spans="1:10" ht="92.4" x14ac:dyDescent="0.3">
      <c r="A30" s="150" t="s">
        <v>282</v>
      </c>
      <c r="B30" s="152" t="s">
        <v>323</v>
      </c>
      <c r="C30" s="150" t="s">
        <v>222</v>
      </c>
      <c r="D30" s="150" t="s">
        <v>324</v>
      </c>
      <c r="E30" s="210" t="s">
        <v>321</v>
      </c>
      <c r="F30" s="210"/>
      <c r="G30" s="151" t="s">
        <v>325</v>
      </c>
      <c r="H30" s="155">
        <v>1.0702000000000001E-3</v>
      </c>
      <c r="I30" s="153">
        <v>386.7</v>
      </c>
      <c r="J30" s="153">
        <v>0.41</v>
      </c>
    </row>
    <row r="31" spans="1:10" ht="79.2" x14ac:dyDescent="0.3">
      <c r="A31" s="150" t="s">
        <v>282</v>
      </c>
      <c r="B31" s="152" t="s">
        <v>326</v>
      </c>
      <c r="C31" s="150" t="s">
        <v>222</v>
      </c>
      <c r="D31" s="150" t="s">
        <v>327</v>
      </c>
      <c r="E31" s="210" t="s">
        <v>321</v>
      </c>
      <c r="F31" s="210"/>
      <c r="G31" s="151" t="s">
        <v>322</v>
      </c>
      <c r="H31" s="155">
        <v>6.0956999999999999E-3</v>
      </c>
      <c r="I31" s="153">
        <v>81.41</v>
      </c>
      <c r="J31" s="153">
        <v>0.49</v>
      </c>
    </row>
    <row r="32" spans="1:10" ht="26.4" x14ac:dyDescent="0.3">
      <c r="A32" s="150" t="s">
        <v>282</v>
      </c>
      <c r="B32" s="152" t="s">
        <v>286</v>
      </c>
      <c r="C32" s="150" t="s">
        <v>222</v>
      </c>
      <c r="D32" s="150" t="s">
        <v>287</v>
      </c>
      <c r="E32" s="210" t="s">
        <v>285</v>
      </c>
      <c r="F32" s="210"/>
      <c r="G32" s="151" t="s">
        <v>228</v>
      </c>
      <c r="H32" s="155">
        <v>8.6151999999999999E-3</v>
      </c>
      <c r="I32" s="153">
        <v>26.14</v>
      </c>
      <c r="J32" s="153">
        <v>0.22</v>
      </c>
    </row>
    <row r="33" spans="1:10" ht="79.2" x14ac:dyDescent="0.3">
      <c r="A33" s="150" t="s">
        <v>282</v>
      </c>
      <c r="B33" s="152" t="s">
        <v>328</v>
      </c>
      <c r="C33" s="150" t="s">
        <v>222</v>
      </c>
      <c r="D33" s="150" t="s">
        <v>329</v>
      </c>
      <c r="E33" s="210" t="s">
        <v>321</v>
      </c>
      <c r="F33" s="210"/>
      <c r="G33" s="151" t="s">
        <v>325</v>
      </c>
      <c r="H33" s="155">
        <v>2.5195E-3</v>
      </c>
      <c r="I33" s="153">
        <v>192.66</v>
      </c>
      <c r="J33" s="153">
        <v>0.48</v>
      </c>
    </row>
    <row r="34" spans="1:10" ht="66" x14ac:dyDescent="0.3">
      <c r="A34" s="150" t="s">
        <v>282</v>
      </c>
      <c r="B34" s="152" t="s">
        <v>330</v>
      </c>
      <c r="C34" s="150" t="s">
        <v>222</v>
      </c>
      <c r="D34" s="150" t="s">
        <v>331</v>
      </c>
      <c r="E34" s="210" t="s">
        <v>321</v>
      </c>
      <c r="F34" s="210"/>
      <c r="G34" s="151" t="s">
        <v>325</v>
      </c>
      <c r="H34" s="155">
        <v>3.0249999999999998E-4</v>
      </c>
      <c r="I34" s="153">
        <v>313.49</v>
      </c>
      <c r="J34" s="153">
        <v>0.09</v>
      </c>
    </row>
    <row r="35" spans="1:10" ht="66" x14ac:dyDescent="0.3">
      <c r="A35" s="150" t="s">
        <v>282</v>
      </c>
      <c r="B35" s="152" t="s">
        <v>332</v>
      </c>
      <c r="C35" s="150" t="s">
        <v>222</v>
      </c>
      <c r="D35" s="150" t="s">
        <v>333</v>
      </c>
      <c r="E35" s="210" t="s">
        <v>321</v>
      </c>
      <c r="F35" s="210"/>
      <c r="G35" s="151" t="s">
        <v>322</v>
      </c>
      <c r="H35" s="155">
        <v>8.3126999999999993E-3</v>
      </c>
      <c r="I35" s="153">
        <v>127.3</v>
      </c>
      <c r="J35" s="153">
        <v>1.05</v>
      </c>
    </row>
    <row r="36" spans="1:10" x14ac:dyDescent="0.3">
      <c r="A36" s="161"/>
      <c r="B36" s="161"/>
      <c r="C36" s="161"/>
      <c r="D36" s="161"/>
      <c r="E36" s="161" t="s">
        <v>295</v>
      </c>
      <c r="F36" s="162">
        <v>0.51</v>
      </c>
      <c r="G36" s="161" t="s">
        <v>296</v>
      </c>
      <c r="H36" s="162">
        <v>0.62</v>
      </c>
      <c r="I36" s="161" t="s">
        <v>297</v>
      </c>
      <c r="J36" s="162">
        <v>1.1299999999999999</v>
      </c>
    </row>
    <row r="37" spans="1:10" ht="15" thickBot="1" x14ac:dyDescent="0.35">
      <c r="A37" s="161"/>
      <c r="B37" s="161"/>
      <c r="C37" s="161"/>
      <c r="D37" s="161"/>
      <c r="E37" s="161" t="s">
        <v>298</v>
      </c>
      <c r="F37" s="162">
        <v>0.8</v>
      </c>
      <c r="G37" s="161"/>
      <c r="H37" s="206" t="s">
        <v>299</v>
      </c>
      <c r="I37" s="206"/>
      <c r="J37" s="162">
        <v>4.1500000000000004</v>
      </c>
    </row>
    <row r="38" spans="1:10" ht="15" thickTop="1" x14ac:dyDescent="0.3">
      <c r="A38" s="149"/>
      <c r="B38" s="149"/>
      <c r="C38" s="149"/>
      <c r="D38" s="149"/>
      <c r="E38" s="149"/>
      <c r="F38" s="149"/>
      <c r="G38" s="149"/>
      <c r="H38" s="149"/>
      <c r="I38" s="149"/>
      <c r="J38" s="149"/>
    </row>
    <row r="39" spans="1:10" x14ac:dyDescent="0.3">
      <c r="A39" s="128" t="s">
        <v>234</v>
      </c>
      <c r="B39" s="130" t="s">
        <v>208</v>
      </c>
      <c r="C39" s="128" t="s">
        <v>209</v>
      </c>
      <c r="D39" s="128" t="s">
        <v>210</v>
      </c>
      <c r="E39" s="207" t="s">
        <v>279</v>
      </c>
      <c r="F39" s="207"/>
      <c r="G39" s="129" t="s">
        <v>211</v>
      </c>
      <c r="H39" s="130" t="s">
        <v>212</v>
      </c>
      <c r="I39" s="130" t="s">
        <v>213</v>
      </c>
      <c r="J39" s="130" t="s">
        <v>215</v>
      </c>
    </row>
    <row r="40" spans="1:10" ht="79.2" x14ac:dyDescent="0.3">
      <c r="A40" s="136" t="s">
        <v>280</v>
      </c>
      <c r="B40" s="138" t="s">
        <v>235</v>
      </c>
      <c r="C40" s="136" t="s">
        <v>222</v>
      </c>
      <c r="D40" s="136" t="s">
        <v>236</v>
      </c>
      <c r="E40" s="212" t="s">
        <v>334</v>
      </c>
      <c r="F40" s="212"/>
      <c r="G40" s="137" t="s">
        <v>237</v>
      </c>
      <c r="H40" s="148">
        <v>1</v>
      </c>
      <c r="I40" s="139">
        <v>9.3699999999999992</v>
      </c>
      <c r="J40" s="139">
        <v>9.3699999999999992</v>
      </c>
    </row>
    <row r="41" spans="1:10" ht="66" x14ac:dyDescent="0.3">
      <c r="A41" s="150" t="s">
        <v>282</v>
      </c>
      <c r="B41" s="152" t="s">
        <v>335</v>
      </c>
      <c r="C41" s="150" t="s">
        <v>222</v>
      </c>
      <c r="D41" s="150" t="s">
        <v>336</v>
      </c>
      <c r="E41" s="210" t="s">
        <v>321</v>
      </c>
      <c r="F41" s="210"/>
      <c r="G41" s="151" t="s">
        <v>322</v>
      </c>
      <c r="H41" s="155">
        <v>9.6238999999999995E-3</v>
      </c>
      <c r="I41" s="153">
        <v>97.23</v>
      </c>
      <c r="J41" s="153">
        <v>0.93</v>
      </c>
    </row>
    <row r="42" spans="1:10" ht="66" x14ac:dyDescent="0.3">
      <c r="A42" s="150" t="s">
        <v>282</v>
      </c>
      <c r="B42" s="152" t="s">
        <v>337</v>
      </c>
      <c r="C42" s="150" t="s">
        <v>222</v>
      </c>
      <c r="D42" s="150" t="s">
        <v>338</v>
      </c>
      <c r="E42" s="210" t="s">
        <v>321</v>
      </c>
      <c r="F42" s="210"/>
      <c r="G42" s="151" t="s">
        <v>325</v>
      </c>
      <c r="H42" s="155">
        <v>7.1195E-3</v>
      </c>
      <c r="I42" s="153">
        <v>209.27</v>
      </c>
      <c r="J42" s="153">
        <v>1.48</v>
      </c>
    </row>
    <row r="43" spans="1:10" ht="92.4" x14ac:dyDescent="0.3">
      <c r="A43" s="150" t="s">
        <v>282</v>
      </c>
      <c r="B43" s="152" t="s">
        <v>339</v>
      </c>
      <c r="C43" s="150" t="s">
        <v>222</v>
      </c>
      <c r="D43" s="150" t="s">
        <v>340</v>
      </c>
      <c r="E43" s="210" t="s">
        <v>321</v>
      </c>
      <c r="F43" s="210"/>
      <c r="G43" s="151" t="s">
        <v>325</v>
      </c>
      <c r="H43" s="155">
        <v>1.8721000000000002E-2</v>
      </c>
      <c r="I43" s="153">
        <v>318.86</v>
      </c>
      <c r="J43" s="153">
        <v>5.96</v>
      </c>
    </row>
    <row r="44" spans="1:10" ht="92.4" x14ac:dyDescent="0.3">
      <c r="A44" s="150" t="s">
        <v>282</v>
      </c>
      <c r="B44" s="152" t="s">
        <v>341</v>
      </c>
      <c r="C44" s="150" t="s">
        <v>222</v>
      </c>
      <c r="D44" s="150" t="s">
        <v>342</v>
      </c>
      <c r="E44" s="210" t="s">
        <v>321</v>
      </c>
      <c r="F44" s="210"/>
      <c r="G44" s="151" t="s">
        <v>322</v>
      </c>
      <c r="H44" s="155">
        <v>1.23275E-2</v>
      </c>
      <c r="I44" s="153">
        <v>81.25</v>
      </c>
      <c r="J44" s="153">
        <v>1</v>
      </c>
    </row>
    <row r="45" spans="1:10" x14ac:dyDescent="0.3">
      <c r="A45" s="161"/>
      <c r="B45" s="161"/>
      <c r="C45" s="161"/>
      <c r="D45" s="161"/>
      <c r="E45" s="161" t="s">
        <v>295</v>
      </c>
      <c r="F45" s="162">
        <v>0.67</v>
      </c>
      <c r="G45" s="161" t="s">
        <v>296</v>
      </c>
      <c r="H45" s="162">
        <v>0.8</v>
      </c>
      <c r="I45" s="161" t="s">
        <v>297</v>
      </c>
      <c r="J45" s="162">
        <v>1.47</v>
      </c>
    </row>
    <row r="46" spans="1:10" ht="15" thickBot="1" x14ac:dyDescent="0.35">
      <c r="A46" s="161"/>
      <c r="B46" s="161"/>
      <c r="C46" s="161"/>
      <c r="D46" s="161"/>
      <c r="E46" s="161" t="s">
        <v>298</v>
      </c>
      <c r="F46" s="162">
        <v>2.25</v>
      </c>
      <c r="G46" s="161"/>
      <c r="H46" s="206" t="s">
        <v>299</v>
      </c>
      <c r="I46" s="206"/>
      <c r="J46" s="162">
        <v>11.62</v>
      </c>
    </row>
    <row r="47" spans="1:10" ht="15" thickTop="1" x14ac:dyDescent="0.3">
      <c r="A47" s="149"/>
      <c r="B47" s="149"/>
      <c r="C47" s="149"/>
      <c r="D47" s="149"/>
      <c r="E47" s="149"/>
      <c r="F47" s="149"/>
      <c r="G47" s="149"/>
      <c r="H47" s="149"/>
      <c r="I47" s="149"/>
      <c r="J47" s="149"/>
    </row>
    <row r="48" spans="1:10" x14ac:dyDescent="0.3">
      <c r="A48" s="128" t="s">
        <v>238</v>
      </c>
      <c r="B48" s="130" t="s">
        <v>208</v>
      </c>
      <c r="C48" s="128" t="s">
        <v>209</v>
      </c>
      <c r="D48" s="128" t="s">
        <v>210</v>
      </c>
      <c r="E48" s="207" t="s">
        <v>279</v>
      </c>
      <c r="F48" s="207"/>
      <c r="G48" s="129" t="s">
        <v>211</v>
      </c>
      <c r="H48" s="130" t="s">
        <v>212</v>
      </c>
      <c r="I48" s="130" t="s">
        <v>213</v>
      </c>
      <c r="J48" s="130" t="s">
        <v>215</v>
      </c>
    </row>
    <row r="49" spans="1:10" ht="79.2" x14ac:dyDescent="0.3">
      <c r="A49" s="136" t="s">
        <v>280</v>
      </c>
      <c r="B49" s="138" t="s">
        <v>239</v>
      </c>
      <c r="C49" s="136" t="s">
        <v>222</v>
      </c>
      <c r="D49" s="136" t="s">
        <v>240</v>
      </c>
      <c r="E49" s="212" t="s">
        <v>343</v>
      </c>
      <c r="F49" s="212"/>
      <c r="G49" s="137" t="s">
        <v>224</v>
      </c>
      <c r="H49" s="148">
        <v>1</v>
      </c>
      <c r="I49" s="139">
        <v>98.89</v>
      </c>
      <c r="J49" s="139">
        <v>98.89</v>
      </c>
    </row>
    <row r="50" spans="1:10" ht="52.8" x14ac:dyDescent="0.3">
      <c r="A50" s="150" t="s">
        <v>282</v>
      </c>
      <c r="B50" s="152" t="s">
        <v>344</v>
      </c>
      <c r="C50" s="150" t="s">
        <v>222</v>
      </c>
      <c r="D50" s="150" t="s">
        <v>345</v>
      </c>
      <c r="E50" s="210" t="s">
        <v>346</v>
      </c>
      <c r="F50" s="210"/>
      <c r="G50" s="151" t="s">
        <v>237</v>
      </c>
      <c r="H50" s="155">
        <v>2.0299999999999999E-2</v>
      </c>
      <c r="I50" s="153">
        <v>786.61</v>
      </c>
      <c r="J50" s="153">
        <v>15.96</v>
      </c>
    </row>
    <row r="51" spans="1:10" ht="26.4" x14ac:dyDescent="0.3">
      <c r="A51" s="150" t="s">
        <v>282</v>
      </c>
      <c r="B51" s="152" t="s">
        <v>347</v>
      </c>
      <c r="C51" s="150" t="s">
        <v>222</v>
      </c>
      <c r="D51" s="150" t="s">
        <v>348</v>
      </c>
      <c r="E51" s="210" t="s">
        <v>285</v>
      </c>
      <c r="F51" s="210"/>
      <c r="G51" s="151" t="s">
        <v>228</v>
      </c>
      <c r="H51" s="155">
        <v>0.74580000000000002</v>
      </c>
      <c r="I51" s="153">
        <v>35.57</v>
      </c>
      <c r="J51" s="153">
        <v>26.52</v>
      </c>
    </row>
    <row r="52" spans="1:10" ht="79.2" x14ac:dyDescent="0.3">
      <c r="A52" s="150" t="s">
        <v>282</v>
      </c>
      <c r="B52" s="152" t="s">
        <v>349</v>
      </c>
      <c r="C52" s="150" t="s">
        <v>222</v>
      </c>
      <c r="D52" s="150" t="s">
        <v>350</v>
      </c>
      <c r="E52" s="210" t="s">
        <v>321</v>
      </c>
      <c r="F52" s="210"/>
      <c r="G52" s="151" t="s">
        <v>322</v>
      </c>
      <c r="H52" s="155">
        <v>0.2455</v>
      </c>
      <c r="I52" s="153">
        <v>79.95</v>
      </c>
      <c r="J52" s="153">
        <v>19.62</v>
      </c>
    </row>
    <row r="53" spans="1:10" ht="26.4" x14ac:dyDescent="0.3">
      <c r="A53" s="150" t="s">
        <v>282</v>
      </c>
      <c r="B53" s="152" t="s">
        <v>286</v>
      </c>
      <c r="C53" s="150" t="s">
        <v>222</v>
      </c>
      <c r="D53" s="150" t="s">
        <v>287</v>
      </c>
      <c r="E53" s="210" t="s">
        <v>285</v>
      </c>
      <c r="F53" s="210"/>
      <c r="G53" s="151" t="s">
        <v>228</v>
      </c>
      <c r="H53" s="155">
        <v>0.74580000000000002</v>
      </c>
      <c r="I53" s="153">
        <v>26.14</v>
      </c>
      <c r="J53" s="153">
        <v>19.489999999999998</v>
      </c>
    </row>
    <row r="54" spans="1:10" ht="79.2" x14ac:dyDescent="0.3">
      <c r="A54" s="150" t="s">
        <v>282</v>
      </c>
      <c r="B54" s="152" t="s">
        <v>351</v>
      </c>
      <c r="C54" s="150" t="s">
        <v>222</v>
      </c>
      <c r="D54" s="150" t="s">
        <v>352</v>
      </c>
      <c r="E54" s="210" t="s">
        <v>321</v>
      </c>
      <c r="F54" s="210"/>
      <c r="G54" s="151" t="s">
        <v>325</v>
      </c>
      <c r="H54" s="155">
        <v>3.0999999999999999E-3</v>
      </c>
      <c r="I54" s="153">
        <v>189.81</v>
      </c>
      <c r="J54" s="153">
        <v>0.57999999999999996</v>
      </c>
    </row>
    <row r="55" spans="1:10" ht="39.6" x14ac:dyDescent="0.3">
      <c r="A55" s="147" t="s">
        <v>288</v>
      </c>
      <c r="B55" s="157" t="s">
        <v>353</v>
      </c>
      <c r="C55" s="147" t="s">
        <v>222</v>
      </c>
      <c r="D55" s="147" t="s">
        <v>354</v>
      </c>
      <c r="E55" s="205" t="s">
        <v>291</v>
      </c>
      <c r="F55" s="205"/>
      <c r="G55" s="156" t="s">
        <v>237</v>
      </c>
      <c r="H55" s="160">
        <v>0.114</v>
      </c>
      <c r="I55" s="158">
        <v>146.69</v>
      </c>
      <c r="J55" s="158">
        <v>16.722660000000001</v>
      </c>
    </row>
    <row r="56" spans="1:10" x14ac:dyDescent="0.3">
      <c r="A56" s="161"/>
      <c r="B56" s="161"/>
      <c r="C56" s="161"/>
      <c r="D56" s="161"/>
      <c r="E56" s="161" t="s">
        <v>295</v>
      </c>
      <c r="F56" s="162">
        <v>19.899999999999999</v>
      </c>
      <c r="G56" s="161" t="s">
        <v>296</v>
      </c>
      <c r="H56" s="162">
        <v>23.44</v>
      </c>
      <c r="I56" s="161" t="s">
        <v>297</v>
      </c>
      <c r="J56" s="162">
        <v>43.34</v>
      </c>
    </row>
    <row r="57" spans="1:10" ht="15" thickBot="1" x14ac:dyDescent="0.35">
      <c r="A57" s="161"/>
      <c r="B57" s="161"/>
      <c r="C57" s="161"/>
      <c r="D57" s="161"/>
      <c r="E57" s="161" t="s">
        <v>298</v>
      </c>
      <c r="F57" s="162">
        <v>23.76</v>
      </c>
      <c r="G57" s="161"/>
      <c r="H57" s="206" t="s">
        <v>299</v>
      </c>
      <c r="I57" s="206"/>
      <c r="J57" s="162">
        <v>122.65</v>
      </c>
    </row>
    <row r="58" spans="1:10" ht="15" thickTop="1" x14ac:dyDescent="0.3">
      <c r="A58" s="149"/>
      <c r="B58" s="149"/>
      <c r="C58" s="149"/>
      <c r="D58" s="149"/>
      <c r="E58" s="149"/>
      <c r="F58" s="149"/>
      <c r="G58" s="149"/>
      <c r="H58" s="149"/>
      <c r="I58" s="149"/>
      <c r="J58" s="149"/>
    </row>
    <row r="59" spans="1:10" x14ac:dyDescent="0.3">
      <c r="A59" s="128" t="s">
        <v>241</v>
      </c>
      <c r="B59" s="130" t="s">
        <v>208</v>
      </c>
      <c r="C59" s="128" t="s">
        <v>209</v>
      </c>
      <c r="D59" s="128" t="s">
        <v>210</v>
      </c>
      <c r="E59" s="207" t="s">
        <v>279</v>
      </c>
      <c r="F59" s="207"/>
      <c r="G59" s="129" t="s">
        <v>211</v>
      </c>
      <c r="H59" s="130" t="s">
        <v>212</v>
      </c>
      <c r="I59" s="130" t="s">
        <v>213</v>
      </c>
      <c r="J59" s="130" t="s">
        <v>215</v>
      </c>
    </row>
    <row r="60" spans="1:10" ht="79.2" x14ac:dyDescent="0.3">
      <c r="A60" s="136" t="s">
        <v>280</v>
      </c>
      <c r="B60" s="138" t="s">
        <v>242</v>
      </c>
      <c r="C60" s="136" t="s">
        <v>222</v>
      </c>
      <c r="D60" s="136" t="s">
        <v>243</v>
      </c>
      <c r="E60" s="212" t="s">
        <v>355</v>
      </c>
      <c r="F60" s="212"/>
      <c r="G60" s="137" t="s">
        <v>244</v>
      </c>
      <c r="H60" s="148">
        <v>1</v>
      </c>
      <c r="I60" s="139">
        <v>42.36</v>
      </c>
      <c r="J60" s="139">
        <v>42.36</v>
      </c>
    </row>
    <row r="61" spans="1:10" ht="26.4" x14ac:dyDescent="0.3">
      <c r="A61" s="150" t="s">
        <v>282</v>
      </c>
      <c r="B61" s="152" t="s">
        <v>283</v>
      </c>
      <c r="C61" s="150" t="s">
        <v>222</v>
      </c>
      <c r="D61" s="150" t="s">
        <v>284</v>
      </c>
      <c r="E61" s="210" t="s">
        <v>285</v>
      </c>
      <c r="F61" s="210"/>
      <c r="G61" s="151" t="s">
        <v>228</v>
      </c>
      <c r="H61" s="155">
        <v>0.2296</v>
      </c>
      <c r="I61" s="153">
        <v>35.770000000000003</v>
      </c>
      <c r="J61" s="153">
        <v>8.2100000000000009</v>
      </c>
    </row>
    <row r="62" spans="1:10" ht="39.6" x14ac:dyDescent="0.3">
      <c r="A62" s="150" t="s">
        <v>282</v>
      </c>
      <c r="B62" s="152" t="s">
        <v>356</v>
      </c>
      <c r="C62" s="150" t="s">
        <v>222</v>
      </c>
      <c r="D62" s="150" t="s">
        <v>357</v>
      </c>
      <c r="E62" s="210" t="s">
        <v>346</v>
      </c>
      <c r="F62" s="210"/>
      <c r="G62" s="151" t="s">
        <v>237</v>
      </c>
      <c r="H62" s="155">
        <v>1.8E-3</v>
      </c>
      <c r="I62" s="153">
        <v>857.07</v>
      </c>
      <c r="J62" s="153">
        <v>1.54</v>
      </c>
    </row>
    <row r="63" spans="1:10" ht="26.4" x14ac:dyDescent="0.3">
      <c r="A63" s="150" t="s">
        <v>282</v>
      </c>
      <c r="B63" s="152" t="s">
        <v>286</v>
      </c>
      <c r="C63" s="150" t="s">
        <v>222</v>
      </c>
      <c r="D63" s="150" t="s">
        <v>287</v>
      </c>
      <c r="E63" s="210" t="s">
        <v>285</v>
      </c>
      <c r="F63" s="210"/>
      <c r="G63" s="151" t="s">
        <v>228</v>
      </c>
      <c r="H63" s="155">
        <v>0.2296</v>
      </c>
      <c r="I63" s="153">
        <v>26.14</v>
      </c>
      <c r="J63" s="153">
        <v>6</v>
      </c>
    </row>
    <row r="64" spans="1:10" ht="39.6" x14ac:dyDescent="0.3">
      <c r="A64" s="147" t="s">
        <v>288</v>
      </c>
      <c r="B64" s="157" t="s">
        <v>358</v>
      </c>
      <c r="C64" s="147" t="s">
        <v>222</v>
      </c>
      <c r="D64" s="147" t="s">
        <v>359</v>
      </c>
      <c r="E64" s="205" t="s">
        <v>291</v>
      </c>
      <c r="F64" s="205"/>
      <c r="G64" s="156" t="s">
        <v>244</v>
      </c>
      <c r="H64" s="160">
        <v>1.0049999999999999</v>
      </c>
      <c r="I64" s="158">
        <v>25.54</v>
      </c>
      <c r="J64" s="158">
        <v>25.6677</v>
      </c>
    </row>
    <row r="65" spans="1:10" ht="39.6" x14ac:dyDescent="0.3">
      <c r="A65" s="147" t="s">
        <v>288</v>
      </c>
      <c r="B65" s="157" t="s">
        <v>360</v>
      </c>
      <c r="C65" s="147" t="s">
        <v>222</v>
      </c>
      <c r="D65" s="147" t="s">
        <v>361</v>
      </c>
      <c r="E65" s="205" t="s">
        <v>291</v>
      </c>
      <c r="F65" s="205"/>
      <c r="G65" s="156" t="s">
        <v>237</v>
      </c>
      <c r="H65" s="160">
        <v>6.6E-3</v>
      </c>
      <c r="I65" s="158">
        <v>144.80000000000001</v>
      </c>
      <c r="J65" s="158">
        <v>0.95567999999999997</v>
      </c>
    </row>
    <row r="66" spans="1:10" x14ac:dyDescent="0.3">
      <c r="A66" s="161"/>
      <c r="B66" s="161"/>
      <c r="C66" s="161"/>
      <c r="D66" s="161"/>
      <c r="E66" s="161" t="s">
        <v>295</v>
      </c>
      <c r="F66" s="162">
        <v>4.6399999999999997</v>
      </c>
      <c r="G66" s="161" t="s">
        <v>296</v>
      </c>
      <c r="H66" s="162">
        <v>5.47</v>
      </c>
      <c r="I66" s="161" t="s">
        <v>297</v>
      </c>
      <c r="J66" s="162">
        <v>10.11</v>
      </c>
    </row>
    <row r="67" spans="1:10" ht="15" thickBot="1" x14ac:dyDescent="0.35">
      <c r="A67" s="161"/>
      <c r="B67" s="161"/>
      <c r="C67" s="161"/>
      <c r="D67" s="161"/>
      <c r="E67" s="161" t="s">
        <v>298</v>
      </c>
      <c r="F67" s="162">
        <v>10.17</v>
      </c>
      <c r="G67" s="161"/>
      <c r="H67" s="206" t="s">
        <v>299</v>
      </c>
      <c r="I67" s="206"/>
      <c r="J67" s="162">
        <v>52.53</v>
      </c>
    </row>
    <row r="68" spans="1:10" ht="15" thickTop="1" x14ac:dyDescent="0.3">
      <c r="A68" s="149"/>
      <c r="B68" s="149"/>
      <c r="C68" s="149"/>
      <c r="D68" s="149"/>
      <c r="E68" s="149"/>
      <c r="F68" s="149"/>
      <c r="G68" s="149"/>
      <c r="H68" s="149"/>
      <c r="I68" s="149"/>
      <c r="J68" s="149"/>
    </row>
    <row r="69" spans="1:10" x14ac:dyDescent="0.3">
      <c r="A69" s="128" t="s">
        <v>245</v>
      </c>
      <c r="B69" s="130" t="s">
        <v>208</v>
      </c>
      <c r="C69" s="128" t="s">
        <v>209</v>
      </c>
      <c r="D69" s="128" t="s">
        <v>210</v>
      </c>
      <c r="E69" s="207" t="s">
        <v>279</v>
      </c>
      <c r="F69" s="207"/>
      <c r="G69" s="129" t="s">
        <v>211</v>
      </c>
      <c r="H69" s="130" t="s">
        <v>212</v>
      </c>
      <c r="I69" s="130" t="s">
        <v>213</v>
      </c>
      <c r="J69" s="130" t="s">
        <v>215</v>
      </c>
    </row>
    <row r="70" spans="1:10" ht="66" x14ac:dyDescent="0.3">
      <c r="A70" s="136" t="s">
        <v>280</v>
      </c>
      <c r="B70" s="138" t="s">
        <v>246</v>
      </c>
      <c r="C70" s="136" t="s">
        <v>222</v>
      </c>
      <c r="D70" s="136" t="s">
        <v>247</v>
      </c>
      <c r="E70" s="212" t="s">
        <v>362</v>
      </c>
      <c r="F70" s="212"/>
      <c r="G70" s="137" t="s">
        <v>237</v>
      </c>
      <c r="H70" s="148">
        <v>1</v>
      </c>
      <c r="I70" s="139">
        <v>1001.48</v>
      </c>
      <c r="J70" s="139">
        <v>1001.48</v>
      </c>
    </row>
    <row r="71" spans="1:10" ht="52.8" x14ac:dyDescent="0.3">
      <c r="A71" s="150" t="s">
        <v>282</v>
      </c>
      <c r="B71" s="152" t="s">
        <v>363</v>
      </c>
      <c r="C71" s="150" t="s">
        <v>222</v>
      </c>
      <c r="D71" s="150" t="s">
        <v>364</v>
      </c>
      <c r="E71" s="210" t="s">
        <v>365</v>
      </c>
      <c r="F71" s="210"/>
      <c r="G71" s="151" t="s">
        <v>237</v>
      </c>
      <c r="H71" s="155">
        <v>1.2315</v>
      </c>
      <c r="I71" s="153">
        <v>636.91999999999996</v>
      </c>
      <c r="J71" s="153">
        <v>784.36</v>
      </c>
    </row>
    <row r="72" spans="1:10" ht="26.4" x14ac:dyDescent="0.3">
      <c r="A72" s="150" t="s">
        <v>282</v>
      </c>
      <c r="B72" s="152" t="s">
        <v>286</v>
      </c>
      <c r="C72" s="150" t="s">
        <v>222</v>
      </c>
      <c r="D72" s="150" t="s">
        <v>287</v>
      </c>
      <c r="E72" s="210" t="s">
        <v>285</v>
      </c>
      <c r="F72" s="210"/>
      <c r="G72" s="151" t="s">
        <v>228</v>
      </c>
      <c r="H72" s="155">
        <v>3.0417000000000001</v>
      </c>
      <c r="I72" s="153">
        <v>26.14</v>
      </c>
      <c r="J72" s="153">
        <v>79.510000000000005</v>
      </c>
    </row>
    <row r="73" spans="1:10" ht="26.4" x14ac:dyDescent="0.3">
      <c r="A73" s="150" t="s">
        <v>282</v>
      </c>
      <c r="B73" s="152" t="s">
        <v>366</v>
      </c>
      <c r="C73" s="150" t="s">
        <v>222</v>
      </c>
      <c r="D73" s="150" t="s">
        <v>367</v>
      </c>
      <c r="E73" s="210" t="s">
        <v>285</v>
      </c>
      <c r="F73" s="210"/>
      <c r="G73" s="151" t="s">
        <v>228</v>
      </c>
      <c r="H73" s="155">
        <v>1.6268</v>
      </c>
      <c r="I73" s="153">
        <v>35.15</v>
      </c>
      <c r="J73" s="153">
        <v>57.18</v>
      </c>
    </row>
    <row r="74" spans="1:10" ht="26.4" x14ac:dyDescent="0.3">
      <c r="A74" s="150" t="s">
        <v>282</v>
      </c>
      <c r="B74" s="152" t="s">
        <v>283</v>
      </c>
      <c r="C74" s="150" t="s">
        <v>222</v>
      </c>
      <c r="D74" s="150" t="s">
        <v>284</v>
      </c>
      <c r="E74" s="210" t="s">
        <v>285</v>
      </c>
      <c r="F74" s="210"/>
      <c r="G74" s="151" t="s">
        <v>228</v>
      </c>
      <c r="H74" s="155">
        <v>1.4149</v>
      </c>
      <c r="I74" s="153">
        <v>35.770000000000003</v>
      </c>
      <c r="J74" s="153">
        <v>50.61</v>
      </c>
    </row>
    <row r="75" spans="1:10" ht="26.4" x14ac:dyDescent="0.3">
      <c r="A75" s="147" t="s">
        <v>288</v>
      </c>
      <c r="B75" s="157" t="s">
        <v>368</v>
      </c>
      <c r="C75" s="147" t="s">
        <v>222</v>
      </c>
      <c r="D75" s="147" t="s">
        <v>369</v>
      </c>
      <c r="E75" s="205" t="s">
        <v>291</v>
      </c>
      <c r="F75" s="205"/>
      <c r="G75" s="156" t="s">
        <v>294</v>
      </c>
      <c r="H75" s="160">
        <v>0.2994</v>
      </c>
      <c r="I75" s="158">
        <v>16.27</v>
      </c>
      <c r="J75" s="158">
        <v>4.871238</v>
      </c>
    </row>
    <row r="76" spans="1:10" ht="39.6" x14ac:dyDescent="0.3">
      <c r="A76" s="147" t="s">
        <v>288</v>
      </c>
      <c r="B76" s="157" t="s">
        <v>370</v>
      </c>
      <c r="C76" s="147" t="s">
        <v>222</v>
      </c>
      <c r="D76" s="147" t="s">
        <v>371</v>
      </c>
      <c r="E76" s="205" t="s">
        <v>291</v>
      </c>
      <c r="F76" s="205"/>
      <c r="G76" s="156" t="s">
        <v>66</v>
      </c>
      <c r="H76" s="160">
        <v>2.1299999999999999E-2</v>
      </c>
      <c r="I76" s="158">
        <v>6.52</v>
      </c>
      <c r="J76" s="158">
        <v>0.138876</v>
      </c>
    </row>
    <row r="77" spans="1:10" ht="39.6" x14ac:dyDescent="0.3">
      <c r="A77" s="147" t="s">
        <v>288</v>
      </c>
      <c r="B77" s="157" t="s">
        <v>372</v>
      </c>
      <c r="C77" s="147" t="s">
        <v>222</v>
      </c>
      <c r="D77" s="147" t="s">
        <v>373</v>
      </c>
      <c r="E77" s="205" t="s">
        <v>291</v>
      </c>
      <c r="F77" s="205"/>
      <c r="G77" s="156" t="s">
        <v>244</v>
      </c>
      <c r="H77" s="160">
        <v>2.5</v>
      </c>
      <c r="I77" s="158">
        <v>3.53</v>
      </c>
      <c r="J77" s="158">
        <v>8.8249999999999993</v>
      </c>
    </row>
    <row r="78" spans="1:10" ht="26.4" x14ac:dyDescent="0.3">
      <c r="A78" s="147" t="s">
        <v>288</v>
      </c>
      <c r="B78" s="157" t="s">
        <v>374</v>
      </c>
      <c r="C78" s="147" t="s">
        <v>222</v>
      </c>
      <c r="D78" s="147" t="s">
        <v>375</v>
      </c>
      <c r="E78" s="205" t="s">
        <v>291</v>
      </c>
      <c r="F78" s="205"/>
      <c r="G78" s="156" t="s">
        <v>244</v>
      </c>
      <c r="H78" s="160">
        <v>3.125</v>
      </c>
      <c r="I78" s="158">
        <v>5.12</v>
      </c>
      <c r="J78" s="158">
        <v>16</v>
      </c>
    </row>
    <row r="79" spans="1:10" x14ac:dyDescent="0.3">
      <c r="A79" s="161"/>
      <c r="B79" s="161"/>
      <c r="C79" s="161"/>
      <c r="D79" s="161"/>
      <c r="E79" s="161" t="s">
        <v>295</v>
      </c>
      <c r="F79" s="162">
        <v>116</v>
      </c>
      <c r="G79" s="161" t="s">
        <v>296</v>
      </c>
      <c r="H79" s="162">
        <v>136.58000000000001</v>
      </c>
      <c r="I79" s="161" t="s">
        <v>297</v>
      </c>
      <c r="J79" s="162">
        <v>252.58</v>
      </c>
    </row>
    <row r="80" spans="1:10" ht="15" thickBot="1" x14ac:dyDescent="0.35">
      <c r="A80" s="161"/>
      <c r="B80" s="161"/>
      <c r="C80" s="161"/>
      <c r="D80" s="161"/>
      <c r="E80" s="161" t="s">
        <v>298</v>
      </c>
      <c r="F80" s="162">
        <v>240.65</v>
      </c>
      <c r="G80" s="161"/>
      <c r="H80" s="206" t="s">
        <v>299</v>
      </c>
      <c r="I80" s="206"/>
      <c r="J80" s="162">
        <v>1242.1300000000001</v>
      </c>
    </row>
    <row r="81" spans="1:10" ht="15" thickTop="1" x14ac:dyDescent="0.3">
      <c r="A81" s="149"/>
      <c r="B81" s="149"/>
      <c r="C81" s="149"/>
      <c r="D81" s="149"/>
      <c r="E81" s="149"/>
      <c r="F81" s="149"/>
      <c r="G81" s="149"/>
      <c r="H81" s="149"/>
      <c r="I81" s="149"/>
      <c r="J81" s="149"/>
    </row>
    <row r="82" spans="1:10" x14ac:dyDescent="0.3">
      <c r="A82" s="128" t="s">
        <v>248</v>
      </c>
      <c r="B82" s="130" t="s">
        <v>208</v>
      </c>
      <c r="C82" s="128" t="s">
        <v>209</v>
      </c>
      <c r="D82" s="128" t="s">
        <v>210</v>
      </c>
      <c r="E82" s="207" t="s">
        <v>279</v>
      </c>
      <c r="F82" s="207"/>
      <c r="G82" s="129" t="s">
        <v>211</v>
      </c>
      <c r="H82" s="130" t="s">
        <v>212</v>
      </c>
      <c r="I82" s="130" t="s">
        <v>213</v>
      </c>
      <c r="J82" s="130" t="s">
        <v>215</v>
      </c>
    </row>
    <row r="83" spans="1:10" x14ac:dyDescent="0.3">
      <c r="A83" s="136" t="s">
        <v>280</v>
      </c>
      <c r="B83" s="138" t="s">
        <v>249</v>
      </c>
      <c r="C83" s="136" t="s">
        <v>250</v>
      </c>
      <c r="D83" s="136" t="s">
        <v>251</v>
      </c>
      <c r="E83" s="212" t="s">
        <v>376</v>
      </c>
      <c r="F83" s="212"/>
      <c r="G83" s="137" t="s">
        <v>237</v>
      </c>
      <c r="H83" s="148">
        <v>1</v>
      </c>
      <c r="I83" s="139">
        <v>182.39</v>
      </c>
      <c r="J83" s="139">
        <v>182.39</v>
      </c>
    </row>
    <row r="84" spans="1:10" x14ac:dyDescent="0.3">
      <c r="A84" s="128" t="s">
        <v>207</v>
      </c>
      <c r="B84" s="130" t="s">
        <v>208</v>
      </c>
      <c r="C84" s="128" t="s">
        <v>209</v>
      </c>
      <c r="D84" s="128" t="s">
        <v>210</v>
      </c>
      <c r="E84" s="207" t="s">
        <v>279</v>
      </c>
      <c r="F84" s="208"/>
      <c r="G84" s="129" t="s">
        <v>211</v>
      </c>
      <c r="H84" s="130" t="s">
        <v>212</v>
      </c>
      <c r="I84" s="130" t="s">
        <v>213</v>
      </c>
      <c r="J84" s="130" t="s">
        <v>215</v>
      </c>
    </row>
    <row r="85" spans="1:10" x14ac:dyDescent="0.3">
      <c r="A85" s="147" t="s">
        <v>288</v>
      </c>
      <c r="B85" s="157" t="s">
        <v>377</v>
      </c>
      <c r="C85" s="147" t="s">
        <v>222</v>
      </c>
      <c r="D85" s="147" t="s">
        <v>378</v>
      </c>
      <c r="E85" s="205" t="s">
        <v>307</v>
      </c>
      <c r="F85" s="205"/>
      <c r="G85" s="156" t="s">
        <v>228</v>
      </c>
      <c r="H85" s="160">
        <v>1</v>
      </c>
      <c r="I85" s="158" t="s">
        <v>379</v>
      </c>
      <c r="J85" s="159" t="s">
        <v>379</v>
      </c>
    </row>
    <row r="86" spans="1:10" ht="39.6" x14ac:dyDescent="0.3">
      <c r="A86" s="147" t="s">
        <v>288</v>
      </c>
      <c r="B86" s="157" t="s">
        <v>380</v>
      </c>
      <c r="C86" s="147" t="s">
        <v>222</v>
      </c>
      <c r="D86" s="147" t="s">
        <v>381</v>
      </c>
      <c r="E86" s="205" t="s">
        <v>291</v>
      </c>
      <c r="F86" s="205"/>
      <c r="G86" s="156" t="s">
        <v>237</v>
      </c>
      <c r="H86" s="160">
        <v>1.1200000000000001</v>
      </c>
      <c r="I86" s="158" t="s">
        <v>382</v>
      </c>
      <c r="J86" s="159" t="s">
        <v>383</v>
      </c>
    </row>
    <row r="87" spans="1:10" x14ac:dyDescent="0.3">
      <c r="A87" s="150" t="s">
        <v>280</v>
      </c>
      <c r="B87" s="152" t="s">
        <v>384</v>
      </c>
      <c r="C87" s="150" t="s">
        <v>250</v>
      </c>
      <c r="D87" s="150" t="s">
        <v>385</v>
      </c>
      <c r="E87" s="210" t="s">
        <v>386</v>
      </c>
      <c r="F87" s="210"/>
      <c r="G87" s="151" t="s">
        <v>387</v>
      </c>
      <c r="H87" s="155">
        <v>1</v>
      </c>
      <c r="I87" s="153" t="s">
        <v>388</v>
      </c>
      <c r="J87" s="154" t="s">
        <v>388</v>
      </c>
    </row>
    <row r="88" spans="1:10" x14ac:dyDescent="0.3">
      <c r="A88" s="211" t="s">
        <v>389</v>
      </c>
      <c r="B88" s="208"/>
      <c r="C88" s="208"/>
      <c r="D88" s="208"/>
      <c r="E88" s="208"/>
      <c r="F88" s="208"/>
      <c r="G88" s="208"/>
      <c r="H88" s="208"/>
      <c r="I88" s="208"/>
      <c r="J88" s="208"/>
    </row>
    <row r="89" spans="1:10" x14ac:dyDescent="0.3">
      <c r="A89" s="128" t="s">
        <v>207</v>
      </c>
      <c r="B89" s="130" t="s">
        <v>208</v>
      </c>
      <c r="C89" s="128" t="s">
        <v>209</v>
      </c>
      <c r="D89" s="128" t="s">
        <v>210</v>
      </c>
      <c r="E89" s="207" t="s">
        <v>279</v>
      </c>
      <c r="F89" s="208"/>
      <c r="G89" s="129" t="s">
        <v>211</v>
      </c>
      <c r="H89" s="130" t="s">
        <v>212</v>
      </c>
      <c r="I89" s="130" t="s">
        <v>213</v>
      </c>
      <c r="J89" s="130" t="s">
        <v>215</v>
      </c>
    </row>
    <row r="90" spans="1:10" x14ac:dyDescent="0.3">
      <c r="A90" s="147" t="s">
        <v>288</v>
      </c>
      <c r="B90" s="157" t="s">
        <v>377</v>
      </c>
      <c r="C90" s="147" t="s">
        <v>222</v>
      </c>
      <c r="D90" s="147" t="s">
        <v>378</v>
      </c>
      <c r="E90" s="205" t="s">
        <v>307</v>
      </c>
      <c r="F90" s="205"/>
      <c r="G90" s="156" t="s">
        <v>228</v>
      </c>
      <c r="H90" s="160">
        <v>1</v>
      </c>
      <c r="I90" s="158" t="s">
        <v>379</v>
      </c>
      <c r="J90" s="159" t="s">
        <v>379</v>
      </c>
    </row>
    <row r="91" spans="1:10" ht="39.6" x14ac:dyDescent="0.3">
      <c r="A91" s="147" t="s">
        <v>288</v>
      </c>
      <c r="B91" s="157" t="s">
        <v>380</v>
      </c>
      <c r="C91" s="147" t="s">
        <v>222</v>
      </c>
      <c r="D91" s="147" t="s">
        <v>381</v>
      </c>
      <c r="E91" s="205" t="s">
        <v>291</v>
      </c>
      <c r="F91" s="205"/>
      <c r="G91" s="156" t="s">
        <v>237</v>
      </c>
      <c r="H91" s="160">
        <v>1.1200000000000001</v>
      </c>
      <c r="I91" s="158" t="s">
        <v>382</v>
      </c>
      <c r="J91" s="159" t="s">
        <v>383</v>
      </c>
    </row>
    <row r="92" spans="1:10" ht="26.4" x14ac:dyDescent="0.3">
      <c r="A92" s="147" t="s">
        <v>288</v>
      </c>
      <c r="B92" s="157" t="s">
        <v>390</v>
      </c>
      <c r="C92" s="147" t="s">
        <v>250</v>
      </c>
      <c r="D92" s="147" t="s">
        <v>391</v>
      </c>
      <c r="E92" s="205" t="s">
        <v>392</v>
      </c>
      <c r="F92" s="205"/>
      <c r="G92" s="156" t="s">
        <v>393</v>
      </c>
      <c r="H92" s="160">
        <v>4.0000000000000002E-4</v>
      </c>
      <c r="I92" s="158" t="s">
        <v>394</v>
      </c>
      <c r="J92" s="159" t="s">
        <v>395</v>
      </c>
    </row>
    <row r="93" spans="1:10" x14ac:dyDescent="0.3">
      <c r="A93" s="147" t="s">
        <v>288</v>
      </c>
      <c r="B93" s="157" t="s">
        <v>396</v>
      </c>
      <c r="C93" s="147" t="s">
        <v>222</v>
      </c>
      <c r="D93" s="147" t="s">
        <v>397</v>
      </c>
      <c r="E93" s="205" t="s">
        <v>291</v>
      </c>
      <c r="F93" s="205"/>
      <c r="G93" s="156" t="s">
        <v>398</v>
      </c>
      <c r="H93" s="160">
        <v>2.9999999999999997E-4</v>
      </c>
      <c r="I93" s="158" t="s">
        <v>399</v>
      </c>
      <c r="J93" s="159" t="s">
        <v>400</v>
      </c>
    </row>
    <row r="94" spans="1:10" ht="26.4" x14ac:dyDescent="0.3">
      <c r="A94" s="147" t="s">
        <v>288</v>
      </c>
      <c r="B94" s="157" t="s">
        <v>401</v>
      </c>
      <c r="C94" s="147" t="s">
        <v>250</v>
      </c>
      <c r="D94" s="147" t="s">
        <v>402</v>
      </c>
      <c r="E94" s="205" t="s">
        <v>392</v>
      </c>
      <c r="F94" s="205"/>
      <c r="G94" s="156" t="s">
        <v>261</v>
      </c>
      <c r="H94" s="160">
        <v>0.1018</v>
      </c>
      <c r="I94" s="158" t="s">
        <v>403</v>
      </c>
      <c r="J94" s="159" t="s">
        <v>404</v>
      </c>
    </row>
    <row r="95" spans="1:10" ht="26.4" x14ac:dyDescent="0.3">
      <c r="A95" s="147" t="s">
        <v>288</v>
      </c>
      <c r="B95" s="157" t="s">
        <v>405</v>
      </c>
      <c r="C95" s="147" t="s">
        <v>222</v>
      </c>
      <c r="D95" s="147" t="s">
        <v>406</v>
      </c>
      <c r="E95" s="205" t="s">
        <v>291</v>
      </c>
      <c r="F95" s="205"/>
      <c r="G95" s="156" t="s">
        <v>407</v>
      </c>
      <c r="H95" s="160">
        <v>2.3E-3</v>
      </c>
      <c r="I95" s="158" t="s">
        <v>408</v>
      </c>
      <c r="J95" s="159" t="s">
        <v>409</v>
      </c>
    </row>
    <row r="96" spans="1:10" x14ac:dyDescent="0.3">
      <c r="A96" s="147" t="s">
        <v>288</v>
      </c>
      <c r="B96" s="157" t="s">
        <v>410</v>
      </c>
      <c r="C96" s="147" t="s">
        <v>250</v>
      </c>
      <c r="D96" s="147" t="s">
        <v>411</v>
      </c>
      <c r="E96" s="205" t="s">
        <v>291</v>
      </c>
      <c r="F96" s="205"/>
      <c r="G96" s="156" t="s">
        <v>261</v>
      </c>
      <c r="H96" s="160">
        <v>1E-4</v>
      </c>
      <c r="I96" s="158" t="s">
        <v>412</v>
      </c>
      <c r="J96" s="159" t="s">
        <v>400</v>
      </c>
    </row>
    <row r="97" spans="1:10" ht="26.4" x14ac:dyDescent="0.3">
      <c r="A97" s="147" t="s">
        <v>288</v>
      </c>
      <c r="B97" s="157" t="s">
        <v>413</v>
      </c>
      <c r="C97" s="147" t="s">
        <v>222</v>
      </c>
      <c r="D97" s="147" t="s">
        <v>414</v>
      </c>
      <c r="E97" s="205" t="s">
        <v>291</v>
      </c>
      <c r="F97" s="205"/>
      <c r="G97" s="156" t="s">
        <v>398</v>
      </c>
      <c r="H97" s="160">
        <v>2.0000000000000001E-4</v>
      </c>
      <c r="I97" s="158" t="s">
        <v>415</v>
      </c>
      <c r="J97" s="159" t="s">
        <v>400</v>
      </c>
    </row>
    <row r="98" spans="1:10" ht="39.6" x14ac:dyDescent="0.3">
      <c r="A98" s="147" t="s">
        <v>288</v>
      </c>
      <c r="B98" s="157" t="s">
        <v>416</v>
      </c>
      <c r="C98" s="147" t="s">
        <v>222</v>
      </c>
      <c r="D98" s="147" t="s">
        <v>417</v>
      </c>
      <c r="E98" s="205" t="s">
        <v>291</v>
      </c>
      <c r="F98" s="205"/>
      <c r="G98" s="156" t="s">
        <v>398</v>
      </c>
      <c r="H98" s="160">
        <v>1.5E-3</v>
      </c>
      <c r="I98" s="158" t="s">
        <v>418</v>
      </c>
      <c r="J98" s="159" t="s">
        <v>419</v>
      </c>
    </row>
    <row r="99" spans="1:10" x14ac:dyDescent="0.3">
      <c r="A99" s="147" t="s">
        <v>288</v>
      </c>
      <c r="B99" s="157" t="s">
        <v>420</v>
      </c>
      <c r="C99" s="147" t="s">
        <v>250</v>
      </c>
      <c r="D99" s="147" t="s">
        <v>421</v>
      </c>
      <c r="E99" s="205" t="s">
        <v>291</v>
      </c>
      <c r="F99" s="205"/>
      <c r="G99" s="156" t="s">
        <v>261</v>
      </c>
      <c r="H99" s="160">
        <v>1.8E-3</v>
      </c>
      <c r="I99" s="158" t="s">
        <v>422</v>
      </c>
      <c r="J99" s="159" t="s">
        <v>423</v>
      </c>
    </row>
    <row r="100" spans="1:10" x14ac:dyDescent="0.3">
      <c r="A100" s="147" t="s">
        <v>288</v>
      </c>
      <c r="B100" s="157" t="s">
        <v>424</v>
      </c>
      <c r="C100" s="147" t="s">
        <v>250</v>
      </c>
      <c r="D100" s="147" t="s">
        <v>425</v>
      </c>
      <c r="E100" s="205" t="s">
        <v>291</v>
      </c>
      <c r="F100" s="205"/>
      <c r="G100" s="156" t="s">
        <v>261</v>
      </c>
      <c r="H100" s="160">
        <v>4.4999999999999997E-3</v>
      </c>
      <c r="I100" s="158" t="s">
        <v>426</v>
      </c>
      <c r="J100" s="159" t="s">
        <v>427</v>
      </c>
    </row>
    <row r="101" spans="1:10" ht="39.6" x14ac:dyDescent="0.3">
      <c r="A101" s="147" t="s">
        <v>288</v>
      </c>
      <c r="B101" s="157" t="s">
        <v>428</v>
      </c>
      <c r="C101" s="147" t="s">
        <v>222</v>
      </c>
      <c r="D101" s="147" t="s">
        <v>429</v>
      </c>
      <c r="E101" s="205" t="s">
        <v>291</v>
      </c>
      <c r="F101" s="205"/>
      <c r="G101" s="156" t="s">
        <v>398</v>
      </c>
      <c r="H101" s="160">
        <v>4.4999999999999997E-3</v>
      </c>
      <c r="I101" s="158" t="s">
        <v>430</v>
      </c>
      <c r="J101" s="159" t="s">
        <v>400</v>
      </c>
    </row>
    <row r="102" spans="1:10" x14ac:dyDescent="0.3">
      <c r="A102" s="147" t="s">
        <v>288</v>
      </c>
      <c r="B102" s="157" t="s">
        <v>431</v>
      </c>
      <c r="C102" s="147" t="s">
        <v>250</v>
      </c>
      <c r="D102" s="147" t="s">
        <v>432</v>
      </c>
      <c r="E102" s="205" t="s">
        <v>291</v>
      </c>
      <c r="F102" s="205"/>
      <c r="G102" s="156" t="s">
        <v>261</v>
      </c>
      <c r="H102" s="160">
        <v>0.1018</v>
      </c>
      <c r="I102" s="158" t="s">
        <v>433</v>
      </c>
      <c r="J102" s="159" t="s">
        <v>434</v>
      </c>
    </row>
    <row r="103" spans="1:10" ht="26.4" x14ac:dyDescent="0.3">
      <c r="A103" s="147" t="s">
        <v>288</v>
      </c>
      <c r="B103" s="157" t="s">
        <v>435</v>
      </c>
      <c r="C103" s="147" t="s">
        <v>222</v>
      </c>
      <c r="D103" s="147" t="s">
        <v>436</v>
      </c>
      <c r="E103" s="205" t="s">
        <v>291</v>
      </c>
      <c r="F103" s="205"/>
      <c r="G103" s="156" t="s">
        <v>407</v>
      </c>
      <c r="H103" s="160">
        <v>8.0000000000000004E-4</v>
      </c>
      <c r="I103" s="158" t="s">
        <v>437</v>
      </c>
      <c r="J103" s="159" t="s">
        <v>438</v>
      </c>
    </row>
    <row r="104" spans="1:10" x14ac:dyDescent="0.3">
      <c r="A104" s="147" t="s">
        <v>288</v>
      </c>
      <c r="B104" s="157" t="s">
        <v>439</v>
      </c>
      <c r="C104" s="147" t="s">
        <v>250</v>
      </c>
      <c r="D104" s="147" t="s">
        <v>440</v>
      </c>
      <c r="E104" s="205" t="s">
        <v>392</v>
      </c>
      <c r="F104" s="205"/>
      <c r="G104" s="156" t="s">
        <v>261</v>
      </c>
      <c r="H104" s="160">
        <v>4.4999999999999997E-3</v>
      </c>
      <c r="I104" s="158" t="s">
        <v>441</v>
      </c>
      <c r="J104" s="159" t="s">
        <v>442</v>
      </c>
    </row>
    <row r="105" spans="1:10" ht="39.6" x14ac:dyDescent="0.3">
      <c r="A105" s="147" t="s">
        <v>288</v>
      </c>
      <c r="B105" s="157" t="s">
        <v>443</v>
      </c>
      <c r="C105" s="147" t="s">
        <v>222</v>
      </c>
      <c r="D105" s="147" t="s">
        <v>444</v>
      </c>
      <c r="E105" s="205" t="s">
        <v>291</v>
      </c>
      <c r="F105" s="205"/>
      <c r="G105" s="156" t="s">
        <v>398</v>
      </c>
      <c r="H105" s="160">
        <v>2.0000000000000001E-4</v>
      </c>
      <c r="I105" s="158" t="s">
        <v>445</v>
      </c>
      <c r="J105" s="159" t="s">
        <v>423</v>
      </c>
    </row>
    <row r="106" spans="1:10" ht="39.6" x14ac:dyDescent="0.3">
      <c r="A106" s="147" t="s">
        <v>288</v>
      </c>
      <c r="B106" s="157" t="s">
        <v>446</v>
      </c>
      <c r="C106" s="147" t="s">
        <v>222</v>
      </c>
      <c r="D106" s="147" t="s">
        <v>447</v>
      </c>
      <c r="E106" s="205" t="s">
        <v>291</v>
      </c>
      <c r="F106" s="205"/>
      <c r="G106" s="156" t="s">
        <v>398</v>
      </c>
      <c r="H106" s="160">
        <v>2.0000000000000001E-4</v>
      </c>
      <c r="I106" s="158" t="s">
        <v>448</v>
      </c>
      <c r="J106" s="159" t="s">
        <v>400</v>
      </c>
    </row>
    <row r="107" spans="1:10" ht="39.6" x14ac:dyDescent="0.3">
      <c r="A107" s="147" t="s">
        <v>288</v>
      </c>
      <c r="B107" s="157" t="s">
        <v>449</v>
      </c>
      <c r="C107" s="147" t="s">
        <v>222</v>
      </c>
      <c r="D107" s="147" t="s">
        <v>450</v>
      </c>
      <c r="E107" s="205" t="s">
        <v>291</v>
      </c>
      <c r="F107" s="205"/>
      <c r="G107" s="156" t="s">
        <v>398</v>
      </c>
      <c r="H107" s="160">
        <v>5.9999999999999995E-4</v>
      </c>
      <c r="I107" s="158" t="s">
        <v>451</v>
      </c>
      <c r="J107" s="159" t="s">
        <v>400</v>
      </c>
    </row>
    <row r="108" spans="1:10" ht="52.8" x14ac:dyDescent="0.3">
      <c r="A108" s="147" t="s">
        <v>288</v>
      </c>
      <c r="B108" s="157" t="s">
        <v>452</v>
      </c>
      <c r="C108" s="147" t="s">
        <v>222</v>
      </c>
      <c r="D108" s="147" t="s">
        <v>453</v>
      </c>
      <c r="E108" s="205" t="s">
        <v>291</v>
      </c>
      <c r="F108" s="205"/>
      <c r="G108" s="156" t="s">
        <v>398</v>
      </c>
      <c r="H108" s="160">
        <v>8.0000000000000004E-4</v>
      </c>
      <c r="I108" s="158" t="s">
        <v>454</v>
      </c>
      <c r="J108" s="159" t="s">
        <v>400</v>
      </c>
    </row>
    <row r="109" spans="1:10" x14ac:dyDescent="0.3">
      <c r="A109" s="147" t="s">
        <v>288</v>
      </c>
      <c r="B109" s="157" t="s">
        <v>455</v>
      </c>
      <c r="C109" s="147" t="s">
        <v>250</v>
      </c>
      <c r="D109" s="147" t="s">
        <v>456</v>
      </c>
      <c r="E109" s="205" t="s">
        <v>291</v>
      </c>
      <c r="F109" s="205"/>
      <c r="G109" s="156" t="s">
        <v>261</v>
      </c>
      <c r="H109" s="160">
        <v>9.4100000000000003E-2</v>
      </c>
      <c r="I109" s="158" t="s">
        <v>457</v>
      </c>
      <c r="J109" s="159" t="s">
        <v>458</v>
      </c>
    </row>
    <row r="110" spans="1:10" x14ac:dyDescent="0.3">
      <c r="A110" s="161"/>
      <c r="B110" s="161"/>
      <c r="C110" s="161"/>
      <c r="D110" s="161"/>
      <c r="E110" s="161" t="s">
        <v>295</v>
      </c>
      <c r="F110" s="162">
        <v>7.51</v>
      </c>
      <c r="G110" s="161" t="s">
        <v>296</v>
      </c>
      <c r="H110" s="162">
        <v>8.86</v>
      </c>
      <c r="I110" s="161" t="s">
        <v>297</v>
      </c>
      <c r="J110" s="162">
        <v>16.37</v>
      </c>
    </row>
    <row r="111" spans="1:10" ht="15" thickBot="1" x14ac:dyDescent="0.35">
      <c r="A111" s="161"/>
      <c r="B111" s="161"/>
      <c r="C111" s="161"/>
      <c r="D111" s="161"/>
      <c r="E111" s="161" t="s">
        <v>298</v>
      </c>
      <c r="F111" s="162">
        <v>43.82</v>
      </c>
      <c r="G111" s="161"/>
      <c r="H111" s="206" t="s">
        <v>299</v>
      </c>
      <c r="I111" s="206"/>
      <c r="J111" s="162">
        <v>226.21</v>
      </c>
    </row>
    <row r="112" spans="1:10" ht="15" thickTop="1" x14ac:dyDescent="0.3">
      <c r="A112" s="149"/>
      <c r="B112" s="149"/>
      <c r="C112" s="149"/>
      <c r="D112" s="149"/>
      <c r="E112" s="149"/>
      <c r="F112" s="149"/>
      <c r="G112" s="149"/>
      <c r="H112" s="149"/>
      <c r="I112" s="149"/>
      <c r="J112" s="149"/>
    </row>
    <row r="113" spans="1:10" x14ac:dyDescent="0.3">
      <c r="A113" s="128" t="s">
        <v>252</v>
      </c>
      <c r="B113" s="130" t="s">
        <v>208</v>
      </c>
      <c r="C113" s="128" t="s">
        <v>209</v>
      </c>
      <c r="D113" s="128" t="s">
        <v>210</v>
      </c>
      <c r="E113" s="207" t="s">
        <v>279</v>
      </c>
      <c r="F113" s="207"/>
      <c r="G113" s="129" t="s">
        <v>211</v>
      </c>
      <c r="H113" s="130" t="s">
        <v>212</v>
      </c>
      <c r="I113" s="130" t="s">
        <v>213</v>
      </c>
      <c r="J113" s="130" t="s">
        <v>215</v>
      </c>
    </row>
    <row r="114" spans="1:10" ht="39.6" x14ac:dyDescent="0.3">
      <c r="A114" s="136" t="s">
        <v>280</v>
      </c>
      <c r="B114" s="138" t="s">
        <v>253</v>
      </c>
      <c r="C114" s="136" t="s">
        <v>254</v>
      </c>
      <c r="D114" s="136" t="s">
        <v>255</v>
      </c>
      <c r="E114" s="212" t="s">
        <v>459</v>
      </c>
      <c r="F114" s="212"/>
      <c r="G114" s="137" t="s">
        <v>224</v>
      </c>
      <c r="H114" s="148">
        <v>1</v>
      </c>
      <c r="I114" s="139">
        <v>13</v>
      </c>
      <c r="J114" s="139">
        <v>13</v>
      </c>
    </row>
    <row r="115" spans="1:10" x14ac:dyDescent="0.3">
      <c r="A115" s="147" t="s">
        <v>288</v>
      </c>
      <c r="B115" s="157" t="s">
        <v>377</v>
      </c>
      <c r="C115" s="147" t="s">
        <v>222</v>
      </c>
      <c r="D115" s="147" t="s">
        <v>378</v>
      </c>
      <c r="E115" s="205" t="s">
        <v>307</v>
      </c>
      <c r="F115" s="205"/>
      <c r="G115" s="156" t="s">
        <v>228</v>
      </c>
      <c r="H115" s="160">
        <v>0.44</v>
      </c>
      <c r="I115" s="158">
        <v>16.37</v>
      </c>
      <c r="J115" s="158">
        <v>7.2027999999999999</v>
      </c>
    </row>
    <row r="116" spans="1:10" x14ac:dyDescent="0.3">
      <c r="A116" s="147" t="s">
        <v>288</v>
      </c>
      <c r="B116" s="157" t="s">
        <v>460</v>
      </c>
      <c r="C116" s="147" t="s">
        <v>222</v>
      </c>
      <c r="D116" s="147" t="s">
        <v>461</v>
      </c>
      <c r="E116" s="205" t="s">
        <v>307</v>
      </c>
      <c r="F116" s="205"/>
      <c r="G116" s="156" t="s">
        <v>228</v>
      </c>
      <c r="H116" s="160">
        <v>0.22500000000000001</v>
      </c>
      <c r="I116" s="158">
        <v>25.8</v>
      </c>
      <c r="J116" s="158">
        <v>5.8049999999999997</v>
      </c>
    </row>
    <row r="117" spans="1:10" x14ac:dyDescent="0.3">
      <c r="A117" s="161"/>
      <c r="B117" s="161"/>
      <c r="C117" s="161"/>
      <c r="D117" s="161"/>
      <c r="E117" s="161" t="s">
        <v>295</v>
      </c>
      <c r="F117" s="162">
        <v>5.97</v>
      </c>
      <c r="G117" s="161" t="s">
        <v>296</v>
      </c>
      <c r="H117" s="162">
        <v>7.03</v>
      </c>
      <c r="I117" s="161" t="s">
        <v>297</v>
      </c>
      <c r="J117" s="162">
        <v>13</v>
      </c>
    </row>
    <row r="118" spans="1:10" ht="15" thickBot="1" x14ac:dyDescent="0.35">
      <c r="A118" s="161"/>
      <c r="B118" s="161"/>
      <c r="C118" s="161"/>
      <c r="D118" s="161"/>
      <c r="E118" s="161" t="s">
        <v>298</v>
      </c>
      <c r="F118" s="162">
        <v>3.12</v>
      </c>
      <c r="G118" s="161"/>
      <c r="H118" s="206" t="s">
        <v>299</v>
      </c>
      <c r="I118" s="206"/>
      <c r="J118" s="162">
        <v>16.12</v>
      </c>
    </row>
    <row r="119" spans="1:10" ht="15" thickTop="1" x14ac:dyDescent="0.3">
      <c r="A119" s="149"/>
      <c r="B119" s="149"/>
      <c r="C119" s="149"/>
      <c r="D119" s="149"/>
      <c r="E119" s="149"/>
      <c r="F119" s="149"/>
      <c r="G119" s="149"/>
      <c r="H119" s="149"/>
      <c r="I119" s="149"/>
      <c r="J119" s="149"/>
    </row>
    <row r="120" spans="1:10" x14ac:dyDescent="0.3">
      <c r="A120" s="128" t="s">
        <v>258</v>
      </c>
      <c r="B120" s="130" t="s">
        <v>208</v>
      </c>
      <c r="C120" s="128" t="s">
        <v>209</v>
      </c>
      <c r="D120" s="128" t="s">
        <v>210</v>
      </c>
      <c r="E120" s="207" t="s">
        <v>279</v>
      </c>
      <c r="F120" s="207"/>
      <c r="G120" s="129" t="s">
        <v>211</v>
      </c>
      <c r="H120" s="130" t="s">
        <v>212</v>
      </c>
      <c r="I120" s="130" t="s">
        <v>213</v>
      </c>
      <c r="J120" s="130" t="s">
        <v>215</v>
      </c>
    </row>
    <row r="121" spans="1:10" ht="26.4" x14ac:dyDescent="0.3">
      <c r="A121" s="136" t="s">
        <v>280</v>
      </c>
      <c r="B121" s="138" t="s">
        <v>259</v>
      </c>
      <c r="C121" s="136" t="s">
        <v>250</v>
      </c>
      <c r="D121" s="136" t="s">
        <v>260</v>
      </c>
      <c r="E121" s="212" t="s">
        <v>462</v>
      </c>
      <c r="F121" s="212"/>
      <c r="G121" s="137" t="s">
        <v>261</v>
      </c>
      <c r="H121" s="148">
        <v>1</v>
      </c>
      <c r="I121" s="139">
        <v>134.47</v>
      </c>
      <c r="J121" s="139">
        <v>134.47</v>
      </c>
    </row>
    <row r="122" spans="1:10" x14ac:dyDescent="0.3">
      <c r="A122" s="128" t="s">
        <v>207</v>
      </c>
      <c r="B122" s="130" t="s">
        <v>208</v>
      </c>
      <c r="C122" s="128" t="s">
        <v>209</v>
      </c>
      <c r="D122" s="128" t="s">
        <v>210</v>
      </c>
      <c r="E122" s="207" t="s">
        <v>279</v>
      </c>
      <c r="F122" s="208"/>
      <c r="G122" s="129" t="s">
        <v>211</v>
      </c>
      <c r="H122" s="130" t="s">
        <v>212</v>
      </c>
      <c r="I122" s="130" t="s">
        <v>213</v>
      </c>
      <c r="J122" s="130" t="s">
        <v>215</v>
      </c>
    </row>
    <row r="123" spans="1:10" x14ac:dyDescent="0.3">
      <c r="A123" s="150" t="s">
        <v>280</v>
      </c>
      <c r="B123" s="152" t="s">
        <v>384</v>
      </c>
      <c r="C123" s="150" t="s">
        <v>250</v>
      </c>
      <c r="D123" s="150" t="s">
        <v>385</v>
      </c>
      <c r="E123" s="210" t="s">
        <v>386</v>
      </c>
      <c r="F123" s="210"/>
      <c r="G123" s="151" t="s">
        <v>387</v>
      </c>
      <c r="H123" s="155">
        <v>0.2</v>
      </c>
      <c r="I123" s="153" t="s">
        <v>388</v>
      </c>
      <c r="J123" s="154" t="s">
        <v>463</v>
      </c>
    </row>
    <row r="124" spans="1:10" x14ac:dyDescent="0.3">
      <c r="A124" s="147" t="s">
        <v>288</v>
      </c>
      <c r="B124" s="157" t="s">
        <v>464</v>
      </c>
      <c r="C124" s="147" t="s">
        <v>222</v>
      </c>
      <c r="D124" s="147" t="s">
        <v>465</v>
      </c>
      <c r="E124" s="205" t="s">
        <v>307</v>
      </c>
      <c r="F124" s="205"/>
      <c r="G124" s="156" t="s">
        <v>228</v>
      </c>
      <c r="H124" s="160">
        <v>0.2</v>
      </c>
      <c r="I124" s="158" t="s">
        <v>466</v>
      </c>
      <c r="J124" s="159" t="s">
        <v>467</v>
      </c>
    </row>
    <row r="125" spans="1:10" x14ac:dyDescent="0.3">
      <c r="A125" s="147" t="s">
        <v>288</v>
      </c>
      <c r="B125" s="157" t="s">
        <v>377</v>
      </c>
      <c r="C125" s="147" t="s">
        <v>222</v>
      </c>
      <c r="D125" s="147" t="s">
        <v>378</v>
      </c>
      <c r="E125" s="205" t="s">
        <v>307</v>
      </c>
      <c r="F125" s="205"/>
      <c r="G125" s="156" t="s">
        <v>228</v>
      </c>
      <c r="H125" s="160">
        <v>0.2</v>
      </c>
      <c r="I125" s="158" t="s">
        <v>379</v>
      </c>
      <c r="J125" s="159" t="s">
        <v>468</v>
      </c>
    </row>
    <row r="126" spans="1:10" ht="39.6" x14ac:dyDescent="0.3">
      <c r="A126" s="147" t="s">
        <v>288</v>
      </c>
      <c r="B126" s="157" t="s">
        <v>469</v>
      </c>
      <c r="C126" s="147" t="s">
        <v>222</v>
      </c>
      <c r="D126" s="147" t="s">
        <v>470</v>
      </c>
      <c r="E126" s="205" t="s">
        <v>291</v>
      </c>
      <c r="F126" s="205"/>
      <c r="G126" s="156" t="s">
        <v>398</v>
      </c>
      <c r="H126" s="160">
        <v>1</v>
      </c>
      <c r="I126" s="158" t="s">
        <v>471</v>
      </c>
      <c r="J126" s="159" t="s">
        <v>471</v>
      </c>
    </row>
    <row r="127" spans="1:10" x14ac:dyDescent="0.3">
      <c r="A127" s="150" t="s">
        <v>280</v>
      </c>
      <c r="B127" s="152" t="s">
        <v>472</v>
      </c>
      <c r="C127" s="150" t="s">
        <v>250</v>
      </c>
      <c r="D127" s="150" t="s">
        <v>473</v>
      </c>
      <c r="E127" s="210" t="s">
        <v>386</v>
      </c>
      <c r="F127" s="210"/>
      <c r="G127" s="151" t="s">
        <v>387</v>
      </c>
      <c r="H127" s="155">
        <v>0.2</v>
      </c>
      <c r="I127" s="153" t="s">
        <v>474</v>
      </c>
      <c r="J127" s="154" t="s">
        <v>475</v>
      </c>
    </row>
    <row r="128" spans="1:10" x14ac:dyDescent="0.3">
      <c r="A128" s="211" t="s">
        <v>389</v>
      </c>
      <c r="B128" s="208"/>
      <c r="C128" s="208"/>
      <c r="D128" s="208"/>
      <c r="E128" s="208"/>
      <c r="F128" s="208"/>
      <c r="G128" s="208"/>
      <c r="H128" s="208"/>
      <c r="I128" s="208"/>
      <c r="J128" s="208"/>
    </row>
    <row r="129" spans="1:10" x14ac:dyDescent="0.3">
      <c r="A129" s="128" t="s">
        <v>207</v>
      </c>
      <c r="B129" s="130" t="s">
        <v>208</v>
      </c>
      <c r="C129" s="128" t="s">
        <v>209</v>
      </c>
      <c r="D129" s="128" t="s">
        <v>210</v>
      </c>
      <c r="E129" s="207" t="s">
        <v>279</v>
      </c>
      <c r="F129" s="208"/>
      <c r="G129" s="129" t="s">
        <v>211</v>
      </c>
      <c r="H129" s="130" t="s">
        <v>212</v>
      </c>
      <c r="I129" s="130" t="s">
        <v>213</v>
      </c>
      <c r="J129" s="130" t="s">
        <v>215</v>
      </c>
    </row>
    <row r="130" spans="1:10" ht="26.4" x14ac:dyDescent="0.3">
      <c r="A130" s="147" t="s">
        <v>288</v>
      </c>
      <c r="B130" s="157" t="s">
        <v>390</v>
      </c>
      <c r="C130" s="147" t="s">
        <v>250</v>
      </c>
      <c r="D130" s="147" t="s">
        <v>391</v>
      </c>
      <c r="E130" s="205" t="s">
        <v>392</v>
      </c>
      <c r="F130" s="205"/>
      <c r="G130" s="156" t="s">
        <v>393</v>
      </c>
      <c r="H130" s="160">
        <v>1.6000000000000001E-4</v>
      </c>
      <c r="I130" s="158" t="s">
        <v>394</v>
      </c>
      <c r="J130" s="159" t="s">
        <v>476</v>
      </c>
    </row>
    <row r="131" spans="1:10" x14ac:dyDescent="0.3">
      <c r="A131" s="147" t="s">
        <v>288</v>
      </c>
      <c r="B131" s="157" t="s">
        <v>396</v>
      </c>
      <c r="C131" s="147" t="s">
        <v>222</v>
      </c>
      <c r="D131" s="147" t="s">
        <v>397</v>
      </c>
      <c r="E131" s="205" t="s">
        <v>291</v>
      </c>
      <c r="F131" s="205"/>
      <c r="G131" s="156" t="s">
        <v>398</v>
      </c>
      <c r="H131" s="160">
        <v>6.0000000000000002E-5</v>
      </c>
      <c r="I131" s="158" t="s">
        <v>399</v>
      </c>
      <c r="J131" s="159" t="s">
        <v>400</v>
      </c>
    </row>
    <row r="132" spans="1:10" ht="26.4" x14ac:dyDescent="0.3">
      <c r="A132" s="147" t="s">
        <v>288</v>
      </c>
      <c r="B132" s="157" t="s">
        <v>401</v>
      </c>
      <c r="C132" s="147" t="s">
        <v>250</v>
      </c>
      <c r="D132" s="147" t="s">
        <v>402</v>
      </c>
      <c r="E132" s="205" t="s">
        <v>392</v>
      </c>
      <c r="F132" s="205"/>
      <c r="G132" s="156" t="s">
        <v>261</v>
      </c>
      <c r="H132" s="160">
        <v>4.0719999999999999E-2</v>
      </c>
      <c r="I132" s="158" t="s">
        <v>403</v>
      </c>
      <c r="J132" s="159" t="s">
        <v>477</v>
      </c>
    </row>
    <row r="133" spans="1:10" ht="26.4" x14ac:dyDescent="0.3">
      <c r="A133" s="147" t="s">
        <v>288</v>
      </c>
      <c r="B133" s="157" t="s">
        <v>405</v>
      </c>
      <c r="C133" s="147" t="s">
        <v>222</v>
      </c>
      <c r="D133" s="147" t="s">
        <v>406</v>
      </c>
      <c r="E133" s="205" t="s">
        <v>291</v>
      </c>
      <c r="F133" s="205"/>
      <c r="G133" s="156" t="s">
        <v>407</v>
      </c>
      <c r="H133" s="160">
        <v>9.2000000000000003E-4</v>
      </c>
      <c r="I133" s="158" t="s">
        <v>408</v>
      </c>
      <c r="J133" s="159" t="s">
        <v>478</v>
      </c>
    </row>
    <row r="134" spans="1:10" x14ac:dyDescent="0.3">
      <c r="A134" s="147" t="s">
        <v>288</v>
      </c>
      <c r="B134" s="157" t="s">
        <v>410</v>
      </c>
      <c r="C134" s="147" t="s">
        <v>250</v>
      </c>
      <c r="D134" s="147" t="s">
        <v>411</v>
      </c>
      <c r="E134" s="205" t="s">
        <v>291</v>
      </c>
      <c r="F134" s="205"/>
      <c r="G134" s="156" t="s">
        <v>261</v>
      </c>
      <c r="H134" s="160">
        <v>2.0000000000000002E-5</v>
      </c>
      <c r="I134" s="158" t="s">
        <v>412</v>
      </c>
      <c r="J134" s="159" t="s">
        <v>400</v>
      </c>
    </row>
    <row r="135" spans="1:10" ht="26.4" x14ac:dyDescent="0.3">
      <c r="A135" s="147" t="s">
        <v>288</v>
      </c>
      <c r="B135" s="157" t="s">
        <v>413</v>
      </c>
      <c r="C135" s="147" t="s">
        <v>222</v>
      </c>
      <c r="D135" s="147" t="s">
        <v>414</v>
      </c>
      <c r="E135" s="205" t="s">
        <v>291</v>
      </c>
      <c r="F135" s="205"/>
      <c r="G135" s="156" t="s">
        <v>398</v>
      </c>
      <c r="H135" s="160">
        <v>4.0000000000000003E-5</v>
      </c>
      <c r="I135" s="158" t="s">
        <v>415</v>
      </c>
      <c r="J135" s="159" t="s">
        <v>400</v>
      </c>
    </row>
    <row r="136" spans="1:10" ht="39.6" x14ac:dyDescent="0.3">
      <c r="A136" s="147" t="s">
        <v>288</v>
      </c>
      <c r="B136" s="157" t="s">
        <v>416</v>
      </c>
      <c r="C136" s="147" t="s">
        <v>222</v>
      </c>
      <c r="D136" s="147" t="s">
        <v>417</v>
      </c>
      <c r="E136" s="205" t="s">
        <v>291</v>
      </c>
      <c r="F136" s="205"/>
      <c r="G136" s="156" t="s">
        <v>398</v>
      </c>
      <c r="H136" s="160">
        <v>5.9999999999999995E-4</v>
      </c>
      <c r="I136" s="158" t="s">
        <v>418</v>
      </c>
      <c r="J136" s="159" t="s">
        <v>479</v>
      </c>
    </row>
    <row r="137" spans="1:10" x14ac:dyDescent="0.3">
      <c r="A137" s="147" t="s">
        <v>288</v>
      </c>
      <c r="B137" s="157" t="s">
        <v>420</v>
      </c>
      <c r="C137" s="147" t="s">
        <v>250</v>
      </c>
      <c r="D137" s="147" t="s">
        <v>421</v>
      </c>
      <c r="E137" s="205" t="s">
        <v>291</v>
      </c>
      <c r="F137" s="205"/>
      <c r="G137" s="156" t="s">
        <v>261</v>
      </c>
      <c r="H137" s="160">
        <v>7.2000000000000005E-4</v>
      </c>
      <c r="I137" s="158" t="s">
        <v>422</v>
      </c>
      <c r="J137" s="159" t="s">
        <v>478</v>
      </c>
    </row>
    <row r="138" spans="1:10" x14ac:dyDescent="0.3">
      <c r="A138" s="147" t="s">
        <v>288</v>
      </c>
      <c r="B138" s="157" t="s">
        <v>424</v>
      </c>
      <c r="C138" s="147" t="s">
        <v>250</v>
      </c>
      <c r="D138" s="147" t="s">
        <v>425</v>
      </c>
      <c r="E138" s="205" t="s">
        <v>291</v>
      </c>
      <c r="F138" s="205"/>
      <c r="G138" s="156" t="s">
        <v>261</v>
      </c>
      <c r="H138" s="160">
        <v>1.8E-3</v>
      </c>
      <c r="I138" s="158" t="s">
        <v>426</v>
      </c>
      <c r="J138" s="159" t="s">
        <v>480</v>
      </c>
    </row>
    <row r="139" spans="1:10" ht="39.6" x14ac:dyDescent="0.3">
      <c r="A139" s="147" t="s">
        <v>288</v>
      </c>
      <c r="B139" s="157" t="s">
        <v>428</v>
      </c>
      <c r="C139" s="147" t="s">
        <v>222</v>
      </c>
      <c r="D139" s="147" t="s">
        <v>429</v>
      </c>
      <c r="E139" s="205" t="s">
        <v>291</v>
      </c>
      <c r="F139" s="205"/>
      <c r="G139" s="156" t="s">
        <v>398</v>
      </c>
      <c r="H139" s="160">
        <v>1.8E-3</v>
      </c>
      <c r="I139" s="158" t="s">
        <v>430</v>
      </c>
      <c r="J139" s="159" t="s">
        <v>400</v>
      </c>
    </row>
    <row r="140" spans="1:10" x14ac:dyDescent="0.3">
      <c r="A140" s="147" t="s">
        <v>288</v>
      </c>
      <c r="B140" s="157" t="s">
        <v>431</v>
      </c>
      <c r="C140" s="147" t="s">
        <v>250</v>
      </c>
      <c r="D140" s="147" t="s">
        <v>432</v>
      </c>
      <c r="E140" s="205" t="s">
        <v>291</v>
      </c>
      <c r="F140" s="205"/>
      <c r="G140" s="156" t="s">
        <v>261</v>
      </c>
      <c r="H140" s="160">
        <v>4.0719999999999999E-2</v>
      </c>
      <c r="I140" s="158" t="s">
        <v>433</v>
      </c>
      <c r="J140" s="159" t="s">
        <v>481</v>
      </c>
    </row>
    <row r="141" spans="1:10" ht="26.4" x14ac:dyDescent="0.3">
      <c r="A141" s="147" t="s">
        <v>288</v>
      </c>
      <c r="B141" s="157" t="s">
        <v>435</v>
      </c>
      <c r="C141" s="147" t="s">
        <v>222</v>
      </c>
      <c r="D141" s="147" t="s">
        <v>436</v>
      </c>
      <c r="E141" s="205" t="s">
        <v>291</v>
      </c>
      <c r="F141" s="205"/>
      <c r="G141" s="156" t="s">
        <v>407</v>
      </c>
      <c r="H141" s="160">
        <v>3.2000000000000003E-4</v>
      </c>
      <c r="I141" s="158" t="s">
        <v>437</v>
      </c>
      <c r="J141" s="159" t="s">
        <v>409</v>
      </c>
    </row>
    <row r="142" spans="1:10" x14ac:dyDescent="0.3">
      <c r="A142" s="147" t="s">
        <v>288</v>
      </c>
      <c r="B142" s="157" t="s">
        <v>439</v>
      </c>
      <c r="C142" s="147" t="s">
        <v>250</v>
      </c>
      <c r="D142" s="147" t="s">
        <v>440</v>
      </c>
      <c r="E142" s="205" t="s">
        <v>392</v>
      </c>
      <c r="F142" s="205"/>
      <c r="G142" s="156" t="s">
        <v>261</v>
      </c>
      <c r="H142" s="160">
        <v>1.8E-3</v>
      </c>
      <c r="I142" s="158" t="s">
        <v>441</v>
      </c>
      <c r="J142" s="159" t="s">
        <v>409</v>
      </c>
    </row>
    <row r="143" spans="1:10" ht="39.6" x14ac:dyDescent="0.3">
      <c r="A143" s="147" t="s">
        <v>288</v>
      </c>
      <c r="B143" s="157" t="s">
        <v>443</v>
      </c>
      <c r="C143" s="147" t="s">
        <v>222</v>
      </c>
      <c r="D143" s="147" t="s">
        <v>444</v>
      </c>
      <c r="E143" s="205" t="s">
        <v>291</v>
      </c>
      <c r="F143" s="205"/>
      <c r="G143" s="156" t="s">
        <v>398</v>
      </c>
      <c r="H143" s="160">
        <v>4.0000000000000003E-5</v>
      </c>
      <c r="I143" s="158" t="s">
        <v>445</v>
      </c>
      <c r="J143" s="159" t="s">
        <v>400</v>
      </c>
    </row>
    <row r="144" spans="1:10" ht="39.6" x14ac:dyDescent="0.3">
      <c r="A144" s="147" t="s">
        <v>288</v>
      </c>
      <c r="B144" s="157" t="s">
        <v>446</v>
      </c>
      <c r="C144" s="147" t="s">
        <v>222</v>
      </c>
      <c r="D144" s="147" t="s">
        <v>447</v>
      </c>
      <c r="E144" s="205" t="s">
        <v>291</v>
      </c>
      <c r="F144" s="205"/>
      <c r="G144" s="156" t="s">
        <v>398</v>
      </c>
      <c r="H144" s="160">
        <v>8.0000000000000007E-5</v>
      </c>
      <c r="I144" s="158" t="s">
        <v>448</v>
      </c>
      <c r="J144" s="159" t="s">
        <v>400</v>
      </c>
    </row>
    <row r="145" spans="1:10" ht="39.6" x14ac:dyDescent="0.3">
      <c r="A145" s="147" t="s">
        <v>288</v>
      </c>
      <c r="B145" s="157" t="s">
        <v>449</v>
      </c>
      <c r="C145" s="147" t="s">
        <v>222</v>
      </c>
      <c r="D145" s="147" t="s">
        <v>450</v>
      </c>
      <c r="E145" s="205" t="s">
        <v>291</v>
      </c>
      <c r="F145" s="205"/>
      <c r="G145" s="156" t="s">
        <v>398</v>
      </c>
      <c r="H145" s="160">
        <v>2.4000000000000001E-4</v>
      </c>
      <c r="I145" s="158" t="s">
        <v>451</v>
      </c>
      <c r="J145" s="159" t="s">
        <v>400</v>
      </c>
    </row>
    <row r="146" spans="1:10" ht="52.8" x14ac:dyDescent="0.3">
      <c r="A146" s="147" t="s">
        <v>288</v>
      </c>
      <c r="B146" s="157" t="s">
        <v>452</v>
      </c>
      <c r="C146" s="147" t="s">
        <v>222</v>
      </c>
      <c r="D146" s="147" t="s">
        <v>453</v>
      </c>
      <c r="E146" s="205" t="s">
        <v>291</v>
      </c>
      <c r="F146" s="205"/>
      <c r="G146" s="156" t="s">
        <v>398</v>
      </c>
      <c r="H146" s="160">
        <v>3.2000000000000003E-4</v>
      </c>
      <c r="I146" s="158" t="s">
        <v>454</v>
      </c>
      <c r="J146" s="159" t="s">
        <v>400</v>
      </c>
    </row>
    <row r="147" spans="1:10" x14ac:dyDescent="0.3">
      <c r="A147" s="147" t="s">
        <v>288</v>
      </c>
      <c r="B147" s="157" t="s">
        <v>455</v>
      </c>
      <c r="C147" s="147" t="s">
        <v>250</v>
      </c>
      <c r="D147" s="147" t="s">
        <v>456</v>
      </c>
      <c r="E147" s="205" t="s">
        <v>291</v>
      </c>
      <c r="F147" s="205"/>
      <c r="G147" s="156" t="s">
        <v>261</v>
      </c>
      <c r="H147" s="160">
        <v>3.1899999999999998E-2</v>
      </c>
      <c r="I147" s="158" t="s">
        <v>457</v>
      </c>
      <c r="J147" s="159" t="s">
        <v>482</v>
      </c>
    </row>
    <row r="148" spans="1:10" x14ac:dyDescent="0.3">
      <c r="A148" s="147" t="s">
        <v>288</v>
      </c>
      <c r="B148" s="157" t="s">
        <v>464</v>
      </c>
      <c r="C148" s="147" t="s">
        <v>222</v>
      </c>
      <c r="D148" s="147" t="s">
        <v>465</v>
      </c>
      <c r="E148" s="205" t="s">
        <v>307</v>
      </c>
      <c r="F148" s="205"/>
      <c r="G148" s="156" t="s">
        <v>228</v>
      </c>
      <c r="H148" s="160">
        <v>0.2</v>
      </c>
      <c r="I148" s="158" t="s">
        <v>466</v>
      </c>
      <c r="J148" s="159" t="s">
        <v>467</v>
      </c>
    </row>
    <row r="149" spans="1:10" x14ac:dyDescent="0.3">
      <c r="A149" s="147" t="s">
        <v>288</v>
      </c>
      <c r="B149" s="157" t="s">
        <v>377</v>
      </c>
      <c r="C149" s="147" t="s">
        <v>222</v>
      </c>
      <c r="D149" s="147" t="s">
        <v>378</v>
      </c>
      <c r="E149" s="205" t="s">
        <v>307</v>
      </c>
      <c r="F149" s="205"/>
      <c r="G149" s="156" t="s">
        <v>228</v>
      </c>
      <c r="H149" s="160">
        <v>0.2</v>
      </c>
      <c r="I149" s="158" t="s">
        <v>379</v>
      </c>
      <c r="J149" s="159" t="s">
        <v>468</v>
      </c>
    </row>
    <row r="150" spans="1:10" ht="39.6" x14ac:dyDescent="0.3">
      <c r="A150" s="147" t="s">
        <v>288</v>
      </c>
      <c r="B150" s="157" t="s">
        <v>469</v>
      </c>
      <c r="C150" s="147" t="s">
        <v>222</v>
      </c>
      <c r="D150" s="147" t="s">
        <v>470</v>
      </c>
      <c r="E150" s="205" t="s">
        <v>291</v>
      </c>
      <c r="F150" s="205"/>
      <c r="G150" s="156" t="s">
        <v>398</v>
      </c>
      <c r="H150" s="160">
        <v>1</v>
      </c>
      <c r="I150" s="158" t="s">
        <v>471</v>
      </c>
      <c r="J150" s="159" t="s">
        <v>471</v>
      </c>
    </row>
    <row r="151" spans="1:10" ht="39.6" x14ac:dyDescent="0.3">
      <c r="A151" s="147" t="s">
        <v>288</v>
      </c>
      <c r="B151" s="157" t="s">
        <v>483</v>
      </c>
      <c r="C151" s="147" t="s">
        <v>222</v>
      </c>
      <c r="D151" s="147" t="s">
        <v>484</v>
      </c>
      <c r="E151" s="205" t="s">
        <v>291</v>
      </c>
      <c r="F151" s="205"/>
      <c r="G151" s="156" t="s">
        <v>398</v>
      </c>
      <c r="H151" s="160">
        <v>8.0000000000000007E-5</v>
      </c>
      <c r="I151" s="158" t="s">
        <v>485</v>
      </c>
      <c r="J151" s="159" t="s">
        <v>400</v>
      </c>
    </row>
    <row r="152" spans="1:10" ht="26.4" x14ac:dyDescent="0.3">
      <c r="A152" s="147" t="s">
        <v>288</v>
      </c>
      <c r="B152" s="157" t="s">
        <v>486</v>
      </c>
      <c r="C152" s="147" t="s">
        <v>222</v>
      </c>
      <c r="D152" s="147" t="s">
        <v>487</v>
      </c>
      <c r="E152" s="205" t="s">
        <v>291</v>
      </c>
      <c r="F152" s="205"/>
      <c r="G152" s="156" t="s">
        <v>398</v>
      </c>
      <c r="H152" s="160">
        <v>1.3999999999999999E-4</v>
      </c>
      <c r="I152" s="158" t="s">
        <v>488</v>
      </c>
      <c r="J152" s="159" t="s">
        <v>400</v>
      </c>
    </row>
    <row r="153" spans="1:10" x14ac:dyDescent="0.3">
      <c r="A153" s="147" t="s">
        <v>288</v>
      </c>
      <c r="B153" s="157" t="s">
        <v>489</v>
      </c>
      <c r="C153" s="147" t="s">
        <v>250</v>
      </c>
      <c r="D153" s="147" t="s">
        <v>490</v>
      </c>
      <c r="E153" s="205" t="s">
        <v>291</v>
      </c>
      <c r="F153" s="205"/>
      <c r="G153" s="156" t="s">
        <v>261</v>
      </c>
      <c r="H153" s="160">
        <v>2.0000000000000002E-5</v>
      </c>
      <c r="I153" s="158" t="s">
        <v>491</v>
      </c>
      <c r="J153" s="159" t="s">
        <v>400</v>
      </c>
    </row>
    <row r="154" spans="1:10" ht="39.6" x14ac:dyDescent="0.3">
      <c r="A154" s="147" t="s">
        <v>288</v>
      </c>
      <c r="B154" s="157" t="s">
        <v>492</v>
      </c>
      <c r="C154" s="147" t="s">
        <v>222</v>
      </c>
      <c r="D154" s="147" t="s">
        <v>493</v>
      </c>
      <c r="E154" s="205" t="s">
        <v>291</v>
      </c>
      <c r="F154" s="205"/>
      <c r="G154" s="156" t="s">
        <v>398</v>
      </c>
      <c r="H154" s="160">
        <v>1E-4</v>
      </c>
      <c r="I154" s="158" t="s">
        <v>494</v>
      </c>
      <c r="J154" s="159" t="s">
        <v>400</v>
      </c>
    </row>
    <row r="155" spans="1:10" x14ac:dyDescent="0.3">
      <c r="A155" s="147" t="s">
        <v>288</v>
      </c>
      <c r="B155" s="157" t="s">
        <v>495</v>
      </c>
      <c r="C155" s="147" t="s">
        <v>250</v>
      </c>
      <c r="D155" s="147" t="s">
        <v>496</v>
      </c>
      <c r="E155" s="205" t="s">
        <v>291</v>
      </c>
      <c r="F155" s="205"/>
      <c r="G155" s="156" t="s">
        <v>261</v>
      </c>
      <c r="H155" s="160">
        <v>4.0000000000000003E-5</v>
      </c>
      <c r="I155" s="158" t="s">
        <v>497</v>
      </c>
      <c r="J155" s="159" t="s">
        <v>400</v>
      </c>
    </row>
    <row r="156" spans="1:10" x14ac:dyDescent="0.3">
      <c r="A156" s="147" t="s">
        <v>288</v>
      </c>
      <c r="B156" s="157" t="s">
        <v>498</v>
      </c>
      <c r="C156" s="147" t="s">
        <v>250</v>
      </c>
      <c r="D156" s="147" t="s">
        <v>499</v>
      </c>
      <c r="E156" s="205" t="s">
        <v>291</v>
      </c>
      <c r="F156" s="205"/>
      <c r="G156" s="156" t="s">
        <v>500</v>
      </c>
      <c r="H156" s="160">
        <v>1.3999999999999999E-4</v>
      </c>
      <c r="I156" s="158" t="s">
        <v>501</v>
      </c>
      <c r="J156" s="159" t="s">
        <v>400</v>
      </c>
    </row>
    <row r="157" spans="1:10" ht="26.4" x14ac:dyDescent="0.3">
      <c r="A157" s="147" t="s">
        <v>288</v>
      </c>
      <c r="B157" s="157" t="s">
        <v>502</v>
      </c>
      <c r="C157" s="147" t="s">
        <v>222</v>
      </c>
      <c r="D157" s="147" t="s">
        <v>503</v>
      </c>
      <c r="E157" s="205" t="s">
        <v>291</v>
      </c>
      <c r="F157" s="205"/>
      <c r="G157" s="156" t="s">
        <v>398</v>
      </c>
      <c r="H157" s="160">
        <v>4.0000000000000003E-5</v>
      </c>
      <c r="I157" s="158" t="s">
        <v>504</v>
      </c>
      <c r="J157" s="159" t="s">
        <v>400</v>
      </c>
    </row>
    <row r="158" spans="1:10" ht="26.4" x14ac:dyDescent="0.3">
      <c r="A158" s="147" t="s">
        <v>288</v>
      </c>
      <c r="B158" s="157" t="s">
        <v>505</v>
      </c>
      <c r="C158" s="147" t="s">
        <v>222</v>
      </c>
      <c r="D158" s="147" t="s">
        <v>506</v>
      </c>
      <c r="E158" s="205" t="s">
        <v>291</v>
      </c>
      <c r="F158" s="205"/>
      <c r="G158" s="156" t="s">
        <v>398</v>
      </c>
      <c r="H158" s="160">
        <v>4.0000000000000003E-5</v>
      </c>
      <c r="I158" s="158" t="s">
        <v>507</v>
      </c>
      <c r="J158" s="159" t="s">
        <v>400</v>
      </c>
    </row>
    <row r="159" spans="1:10" ht="26.4" x14ac:dyDescent="0.3">
      <c r="A159" s="147" t="s">
        <v>288</v>
      </c>
      <c r="B159" s="157" t="s">
        <v>508</v>
      </c>
      <c r="C159" s="147" t="s">
        <v>222</v>
      </c>
      <c r="D159" s="147" t="s">
        <v>509</v>
      </c>
      <c r="E159" s="205" t="s">
        <v>291</v>
      </c>
      <c r="F159" s="205"/>
      <c r="G159" s="156" t="s">
        <v>398</v>
      </c>
      <c r="H159" s="160">
        <v>2.0000000000000002E-5</v>
      </c>
      <c r="I159" s="158" t="s">
        <v>510</v>
      </c>
      <c r="J159" s="159" t="s">
        <v>400</v>
      </c>
    </row>
    <row r="160" spans="1:10" ht="39.6" x14ac:dyDescent="0.3">
      <c r="A160" s="147" t="s">
        <v>288</v>
      </c>
      <c r="B160" s="157" t="s">
        <v>511</v>
      </c>
      <c r="C160" s="147" t="s">
        <v>222</v>
      </c>
      <c r="D160" s="147" t="s">
        <v>512</v>
      </c>
      <c r="E160" s="205" t="s">
        <v>291</v>
      </c>
      <c r="F160" s="205"/>
      <c r="G160" s="156" t="s">
        <v>398</v>
      </c>
      <c r="H160" s="160">
        <v>8.0000000000000007E-5</v>
      </c>
      <c r="I160" s="158" t="s">
        <v>513</v>
      </c>
      <c r="J160" s="159" t="s">
        <v>400</v>
      </c>
    </row>
    <row r="161" spans="1:10" ht="39.6" x14ac:dyDescent="0.3">
      <c r="A161" s="147" t="s">
        <v>288</v>
      </c>
      <c r="B161" s="157" t="s">
        <v>514</v>
      </c>
      <c r="C161" s="147" t="s">
        <v>222</v>
      </c>
      <c r="D161" s="147" t="s">
        <v>515</v>
      </c>
      <c r="E161" s="205" t="s">
        <v>291</v>
      </c>
      <c r="F161" s="205"/>
      <c r="G161" s="156" t="s">
        <v>398</v>
      </c>
      <c r="H161" s="160">
        <v>2.0000000000000002E-5</v>
      </c>
      <c r="I161" s="158" t="s">
        <v>516</v>
      </c>
      <c r="J161" s="159" t="s">
        <v>400</v>
      </c>
    </row>
    <row r="162" spans="1:10" x14ac:dyDescent="0.3">
      <c r="A162" s="161"/>
      <c r="B162" s="161"/>
      <c r="C162" s="161"/>
      <c r="D162" s="161"/>
      <c r="E162" s="161" t="s">
        <v>295</v>
      </c>
      <c r="F162" s="162">
        <v>3.86</v>
      </c>
      <c r="G162" s="161" t="s">
        <v>296</v>
      </c>
      <c r="H162" s="162">
        <v>4.5599999999999996</v>
      </c>
      <c r="I162" s="161" t="s">
        <v>297</v>
      </c>
      <c r="J162" s="162">
        <v>8.42</v>
      </c>
    </row>
    <row r="163" spans="1:10" ht="15" thickBot="1" x14ac:dyDescent="0.35">
      <c r="A163" s="161"/>
      <c r="B163" s="161"/>
      <c r="C163" s="161"/>
      <c r="D163" s="161"/>
      <c r="E163" s="161" t="s">
        <v>298</v>
      </c>
      <c r="F163" s="162">
        <v>32.31</v>
      </c>
      <c r="G163" s="161"/>
      <c r="H163" s="206" t="s">
        <v>299</v>
      </c>
      <c r="I163" s="206"/>
      <c r="J163" s="162">
        <v>166.78</v>
      </c>
    </row>
    <row r="164" spans="1:10" ht="15" thickTop="1" x14ac:dyDescent="0.3">
      <c r="A164" s="149"/>
      <c r="B164" s="149"/>
      <c r="C164" s="149"/>
      <c r="D164" s="149"/>
      <c r="E164" s="149"/>
      <c r="F164" s="149"/>
      <c r="G164" s="149"/>
      <c r="H164" s="149"/>
      <c r="I164" s="149"/>
      <c r="J164" s="149"/>
    </row>
    <row r="165" spans="1:10" x14ac:dyDescent="0.3">
      <c r="A165" s="128" t="s">
        <v>264</v>
      </c>
      <c r="B165" s="130" t="s">
        <v>208</v>
      </c>
      <c r="C165" s="128" t="s">
        <v>209</v>
      </c>
      <c r="D165" s="128" t="s">
        <v>210</v>
      </c>
      <c r="E165" s="207" t="s">
        <v>279</v>
      </c>
      <c r="F165" s="207"/>
      <c r="G165" s="129" t="s">
        <v>211</v>
      </c>
      <c r="H165" s="130" t="s">
        <v>212</v>
      </c>
      <c r="I165" s="130" t="s">
        <v>213</v>
      </c>
      <c r="J165" s="130" t="s">
        <v>215</v>
      </c>
    </row>
    <row r="166" spans="1:10" ht="26.4" x14ac:dyDescent="0.3">
      <c r="A166" s="136" t="s">
        <v>280</v>
      </c>
      <c r="B166" s="138" t="s">
        <v>265</v>
      </c>
      <c r="C166" s="136" t="s">
        <v>250</v>
      </c>
      <c r="D166" s="136" t="s">
        <v>266</v>
      </c>
      <c r="E166" s="212" t="s">
        <v>376</v>
      </c>
      <c r="F166" s="212"/>
      <c r="G166" s="137" t="s">
        <v>224</v>
      </c>
      <c r="H166" s="148">
        <v>1</v>
      </c>
      <c r="I166" s="139">
        <v>0.52</v>
      </c>
      <c r="J166" s="139">
        <v>0.52</v>
      </c>
    </row>
    <row r="167" spans="1:10" x14ac:dyDescent="0.3">
      <c r="A167" s="128" t="s">
        <v>207</v>
      </c>
      <c r="B167" s="130" t="s">
        <v>208</v>
      </c>
      <c r="C167" s="128" t="s">
        <v>209</v>
      </c>
      <c r="D167" s="128" t="s">
        <v>210</v>
      </c>
      <c r="E167" s="207" t="s">
        <v>279</v>
      </c>
      <c r="F167" s="208"/>
      <c r="G167" s="129" t="s">
        <v>211</v>
      </c>
      <c r="H167" s="130" t="s">
        <v>212</v>
      </c>
      <c r="I167" s="130" t="s">
        <v>213</v>
      </c>
      <c r="J167" s="130" t="s">
        <v>215</v>
      </c>
    </row>
    <row r="168" spans="1:10" ht="39.6" x14ac:dyDescent="0.3">
      <c r="A168" s="150" t="s">
        <v>280</v>
      </c>
      <c r="B168" s="152" t="s">
        <v>517</v>
      </c>
      <c r="C168" s="150" t="s">
        <v>250</v>
      </c>
      <c r="D168" s="150" t="s">
        <v>518</v>
      </c>
      <c r="E168" s="210" t="s">
        <v>519</v>
      </c>
      <c r="F168" s="210"/>
      <c r="G168" s="151" t="s">
        <v>520</v>
      </c>
      <c r="H168" s="155">
        <v>6.2600000000000003E-2</v>
      </c>
      <c r="I168" s="153" t="s">
        <v>521</v>
      </c>
      <c r="J168" s="154" t="s">
        <v>522</v>
      </c>
    </row>
    <row r="169" spans="1:10" x14ac:dyDescent="0.3">
      <c r="A169" s="150" t="s">
        <v>280</v>
      </c>
      <c r="B169" s="152" t="s">
        <v>384</v>
      </c>
      <c r="C169" s="150" t="s">
        <v>250</v>
      </c>
      <c r="D169" s="150" t="s">
        <v>385</v>
      </c>
      <c r="E169" s="210" t="s">
        <v>386</v>
      </c>
      <c r="F169" s="210"/>
      <c r="G169" s="151" t="s">
        <v>387</v>
      </c>
      <c r="H169" s="155">
        <v>2.7799999999999998E-2</v>
      </c>
      <c r="I169" s="153" t="s">
        <v>388</v>
      </c>
      <c r="J169" s="154" t="s">
        <v>523</v>
      </c>
    </row>
    <row r="170" spans="1:10" x14ac:dyDescent="0.3">
      <c r="A170" s="147" t="s">
        <v>288</v>
      </c>
      <c r="B170" s="157" t="s">
        <v>377</v>
      </c>
      <c r="C170" s="147" t="s">
        <v>222</v>
      </c>
      <c r="D170" s="147" t="s">
        <v>378</v>
      </c>
      <c r="E170" s="205" t="s">
        <v>307</v>
      </c>
      <c r="F170" s="205"/>
      <c r="G170" s="156" t="s">
        <v>228</v>
      </c>
      <c r="H170" s="160">
        <v>2.7799999999999998E-2</v>
      </c>
      <c r="I170" s="158" t="s">
        <v>379</v>
      </c>
      <c r="J170" s="159" t="s">
        <v>524</v>
      </c>
    </row>
    <row r="171" spans="1:10" x14ac:dyDescent="0.3">
      <c r="A171" s="211" t="s">
        <v>389</v>
      </c>
      <c r="B171" s="208"/>
      <c r="C171" s="208"/>
      <c r="D171" s="208"/>
      <c r="E171" s="208"/>
      <c r="F171" s="208"/>
      <c r="G171" s="208"/>
      <c r="H171" s="208"/>
      <c r="I171" s="208"/>
      <c r="J171" s="208"/>
    </row>
    <row r="172" spans="1:10" x14ac:dyDescent="0.3">
      <c r="A172" s="207" t="s">
        <v>207</v>
      </c>
      <c r="B172" s="208" t="s">
        <v>208</v>
      </c>
      <c r="C172" s="207" t="s">
        <v>209</v>
      </c>
      <c r="D172" s="207" t="s">
        <v>525</v>
      </c>
      <c r="E172" s="208" t="s">
        <v>526</v>
      </c>
      <c r="F172" s="209" t="s">
        <v>527</v>
      </c>
      <c r="G172" s="208"/>
      <c r="H172" s="209" t="s">
        <v>528</v>
      </c>
      <c r="I172" s="208"/>
      <c r="J172" s="208" t="s">
        <v>529</v>
      </c>
    </row>
    <row r="173" spans="1:10" ht="27.6" x14ac:dyDescent="0.3">
      <c r="A173" s="209"/>
      <c r="B173" s="209"/>
      <c r="C173" s="209"/>
      <c r="D173" s="209"/>
      <c r="E173" s="209"/>
      <c r="F173" s="129" t="s">
        <v>530</v>
      </c>
      <c r="G173" s="129" t="s">
        <v>531</v>
      </c>
      <c r="H173" s="129" t="s">
        <v>530</v>
      </c>
      <c r="I173" s="129" t="s">
        <v>531</v>
      </c>
      <c r="J173" s="209"/>
    </row>
    <row r="174" spans="1:10" ht="26.4" x14ac:dyDescent="0.3">
      <c r="A174" s="147" t="s">
        <v>288</v>
      </c>
      <c r="B174" s="157" t="s">
        <v>532</v>
      </c>
      <c r="C174" s="147" t="s">
        <v>250</v>
      </c>
      <c r="D174" s="147" t="s">
        <v>533</v>
      </c>
      <c r="E174" s="160">
        <v>2.4743276000000001E-4</v>
      </c>
      <c r="F174" s="157">
        <v>2.4743276000000001E-4</v>
      </c>
      <c r="G174" s="157">
        <v>0</v>
      </c>
      <c r="H174" s="158" t="s">
        <v>534</v>
      </c>
      <c r="I174" s="158" t="s">
        <v>535</v>
      </c>
      <c r="J174" s="159" t="s">
        <v>400</v>
      </c>
    </row>
    <row r="175" spans="1:10" x14ac:dyDescent="0.3">
      <c r="A175" s="128" t="s">
        <v>207</v>
      </c>
      <c r="B175" s="130" t="s">
        <v>208</v>
      </c>
      <c r="C175" s="128" t="s">
        <v>209</v>
      </c>
      <c r="D175" s="128" t="s">
        <v>210</v>
      </c>
      <c r="E175" s="207" t="s">
        <v>279</v>
      </c>
      <c r="F175" s="208"/>
      <c r="G175" s="129" t="s">
        <v>211</v>
      </c>
      <c r="H175" s="130" t="s">
        <v>212</v>
      </c>
      <c r="I175" s="130" t="s">
        <v>213</v>
      </c>
      <c r="J175" s="130" t="s">
        <v>215</v>
      </c>
    </row>
    <row r="176" spans="1:10" ht="26.4" x14ac:dyDescent="0.3">
      <c r="A176" s="147" t="s">
        <v>288</v>
      </c>
      <c r="B176" s="157" t="s">
        <v>390</v>
      </c>
      <c r="C176" s="147" t="s">
        <v>250</v>
      </c>
      <c r="D176" s="147" t="s">
        <v>391</v>
      </c>
      <c r="E176" s="205" t="s">
        <v>392</v>
      </c>
      <c r="F176" s="205"/>
      <c r="G176" s="156" t="s">
        <v>393</v>
      </c>
      <c r="H176" s="160">
        <v>1.117008E-5</v>
      </c>
      <c r="I176" s="158" t="s">
        <v>394</v>
      </c>
      <c r="J176" s="159" t="s">
        <v>400</v>
      </c>
    </row>
    <row r="177" spans="1:10" x14ac:dyDescent="0.3">
      <c r="A177" s="147" t="s">
        <v>288</v>
      </c>
      <c r="B177" s="157" t="s">
        <v>396</v>
      </c>
      <c r="C177" s="147" t="s">
        <v>222</v>
      </c>
      <c r="D177" s="147" t="s">
        <v>397</v>
      </c>
      <c r="E177" s="205" t="s">
        <v>291</v>
      </c>
      <c r="F177" s="205"/>
      <c r="G177" s="156" t="s">
        <v>398</v>
      </c>
      <c r="H177" s="160">
        <v>8.3775599999999998E-6</v>
      </c>
      <c r="I177" s="158" t="s">
        <v>399</v>
      </c>
      <c r="J177" s="159" t="s">
        <v>400</v>
      </c>
    </row>
    <row r="178" spans="1:10" ht="26.4" x14ac:dyDescent="0.3">
      <c r="A178" s="147" t="s">
        <v>288</v>
      </c>
      <c r="B178" s="157" t="s">
        <v>401</v>
      </c>
      <c r="C178" s="147" t="s">
        <v>250</v>
      </c>
      <c r="D178" s="147" t="s">
        <v>402</v>
      </c>
      <c r="E178" s="205" t="s">
        <v>392</v>
      </c>
      <c r="F178" s="205"/>
      <c r="G178" s="156" t="s">
        <v>261</v>
      </c>
      <c r="H178" s="160">
        <v>2.8427853599999999E-3</v>
      </c>
      <c r="I178" s="158" t="s">
        <v>403</v>
      </c>
      <c r="J178" s="159" t="s">
        <v>478</v>
      </c>
    </row>
    <row r="179" spans="1:10" ht="26.4" x14ac:dyDescent="0.3">
      <c r="A179" s="147" t="s">
        <v>288</v>
      </c>
      <c r="B179" s="157" t="s">
        <v>405</v>
      </c>
      <c r="C179" s="147" t="s">
        <v>222</v>
      </c>
      <c r="D179" s="147" t="s">
        <v>406</v>
      </c>
      <c r="E179" s="205" t="s">
        <v>291</v>
      </c>
      <c r="F179" s="205"/>
      <c r="G179" s="156" t="s">
        <v>407</v>
      </c>
      <c r="H179" s="160">
        <v>6.4227960000000006E-5</v>
      </c>
      <c r="I179" s="158" t="s">
        <v>408</v>
      </c>
      <c r="J179" s="159" t="s">
        <v>400</v>
      </c>
    </row>
    <row r="180" spans="1:10" x14ac:dyDescent="0.3">
      <c r="A180" s="147" t="s">
        <v>288</v>
      </c>
      <c r="B180" s="157" t="s">
        <v>410</v>
      </c>
      <c r="C180" s="147" t="s">
        <v>250</v>
      </c>
      <c r="D180" s="147" t="s">
        <v>411</v>
      </c>
      <c r="E180" s="205" t="s">
        <v>291</v>
      </c>
      <c r="F180" s="205"/>
      <c r="G180" s="156" t="s">
        <v>261</v>
      </c>
      <c r="H180" s="160">
        <v>2.7925200000000001E-6</v>
      </c>
      <c r="I180" s="158" t="s">
        <v>412</v>
      </c>
      <c r="J180" s="159" t="s">
        <v>400</v>
      </c>
    </row>
    <row r="181" spans="1:10" ht="26.4" x14ac:dyDescent="0.3">
      <c r="A181" s="147" t="s">
        <v>288</v>
      </c>
      <c r="B181" s="157" t="s">
        <v>413</v>
      </c>
      <c r="C181" s="147" t="s">
        <v>222</v>
      </c>
      <c r="D181" s="147" t="s">
        <v>414</v>
      </c>
      <c r="E181" s="205" t="s">
        <v>291</v>
      </c>
      <c r="F181" s="205"/>
      <c r="G181" s="156" t="s">
        <v>398</v>
      </c>
      <c r="H181" s="160">
        <v>5.5850400000000001E-6</v>
      </c>
      <c r="I181" s="158" t="s">
        <v>415</v>
      </c>
      <c r="J181" s="159" t="s">
        <v>400</v>
      </c>
    </row>
    <row r="182" spans="1:10" ht="39.6" x14ac:dyDescent="0.3">
      <c r="A182" s="147" t="s">
        <v>288</v>
      </c>
      <c r="B182" s="157" t="s">
        <v>416</v>
      </c>
      <c r="C182" s="147" t="s">
        <v>222</v>
      </c>
      <c r="D182" s="147" t="s">
        <v>417</v>
      </c>
      <c r="E182" s="205" t="s">
        <v>291</v>
      </c>
      <c r="F182" s="205"/>
      <c r="G182" s="156" t="s">
        <v>398</v>
      </c>
      <c r="H182" s="160">
        <v>4.1887800000000002E-5</v>
      </c>
      <c r="I182" s="158" t="s">
        <v>418</v>
      </c>
      <c r="J182" s="159" t="s">
        <v>400</v>
      </c>
    </row>
    <row r="183" spans="1:10" x14ac:dyDescent="0.3">
      <c r="A183" s="147" t="s">
        <v>288</v>
      </c>
      <c r="B183" s="157" t="s">
        <v>420</v>
      </c>
      <c r="C183" s="147" t="s">
        <v>250</v>
      </c>
      <c r="D183" s="147" t="s">
        <v>421</v>
      </c>
      <c r="E183" s="205" t="s">
        <v>291</v>
      </c>
      <c r="F183" s="205"/>
      <c r="G183" s="156" t="s">
        <v>261</v>
      </c>
      <c r="H183" s="160">
        <v>5.0265359999999999E-5</v>
      </c>
      <c r="I183" s="158" t="s">
        <v>422</v>
      </c>
      <c r="J183" s="159" t="s">
        <v>400</v>
      </c>
    </row>
    <row r="184" spans="1:10" x14ac:dyDescent="0.3">
      <c r="A184" s="147" t="s">
        <v>288</v>
      </c>
      <c r="B184" s="157" t="s">
        <v>424</v>
      </c>
      <c r="C184" s="147" t="s">
        <v>250</v>
      </c>
      <c r="D184" s="147" t="s">
        <v>425</v>
      </c>
      <c r="E184" s="205" t="s">
        <v>291</v>
      </c>
      <c r="F184" s="205"/>
      <c r="G184" s="156" t="s">
        <v>261</v>
      </c>
      <c r="H184" s="160">
        <v>1.2566340000000001E-4</v>
      </c>
      <c r="I184" s="158" t="s">
        <v>426</v>
      </c>
      <c r="J184" s="159" t="s">
        <v>409</v>
      </c>
    </row>
    <row r="185" spans="1:10" ht="39.6" x14ac:dyDescent="0.3">
      <c r="A185" s="147" t="s">
        <v>288</v>
      </c>
      <c r="B185" s="157" t="s">
        <v>428</v>
      </c>
      <c r="C185" s="147" t="s">
        <v>222</v>
      </c>
      <c r="D185" s="147" t="s">
        <v>429</v>
      </c>
      <c r="E185" s="205" t="s">
        <v>291</v>
      </c>
      <c r="F185" s="205"/>
      <c r="G185" s="156" t="s">
        <v>398</v>
      </c>
      <c r="H185" s="160">
        <v>1.2566340000000001E-4</v>
      </c>
      <c r="I185" s="158" t="s">
        <v>430</v>
      </c>
      <c r="J185" s="159" t="s">
        <v>400</v>
      </c>
    </row>
    <row r="186" spans="1:10" x14ac:dyDescent="0.3">
      <c r="A186" s="147" t="s">
        <v>288</v>
      </c>
      <c r="B186" s="157" t="s">
        <v>431</v>
      </c>
      <c r="C186" s="147" t="s">
        <v>250</v>
      </c>
      <c r="D186" s="147" t="s">
        <v>432</v>
      </c>
      <c r="E186" s="205" t="s">
        <v>291</v>
      </c>
      <c r="F186" s="205"/>
      <c r="G186" s="156" t="s">
        <v>261</v>
      </c>
      <c r="H186" s="160">
        <v>2.8427853599999999E-3</v>
      </c>
      <c r="I186" s="158" t="s">
        <v>433</v>
      </c>
      <c r="J186" s="159" t="s">
        <v>423</v>
      </c>
    </row>
    <row r="187" spans="1:10" ht="26.4" x14ac:dyDescent="0.3">
      <c r="A187" s="147" t="s">
        <v>288</v>
      </c>
      <c r="B187" s="157" t="s">
        <v>435</v>
      </c>
      <c r="C187" s="147" t="s">
        <v>222</v>
      </c>
      <c r="D187" s="147" t="s">
        <v>436</v>
      </c>
      <c r="E187" s="205" t="s">
        <v>291</v>
      </c>
      <c r="F187" s="205"/>
      <c r="G187" s="156" t="s">
        <v>407</v>
      </c>
      <c r="H187" s="160">
        <v>2.2340160000000001E-5</v>
      </c>
      <c r="I187" s="158" t="s">
        <v>437</v>
      </c>
      <c r="J187" s="159" t="s">
        <v>400</v>
      </c>
    </row>
    <row r="188" spans="1:10" x14ac:dyDescent="0.3">
      <c r="A188" s="147" t="s">
        <v>288</v>
      </c>
      <c r="B188" s="157" t="s">
        <v>439</v>
      </c>
      <c r="C188" s="147" t="s">
        <v>250</v>
      </c>
      <c r="D188" s="147" t="s">
        <v>440</v>
      </c>
      <c r="E188" s="205" t="s">
        <v>392</v>
      </c>
      <c r="F188" s="205"/>
      <c r="G188" s="156" t="s">
        <v>261</v>
      </c>
      <c r="H188" s="160">
        <v>1.2566340000000001E-4</v>
      </c>
      <c r="I188" s="158" t="s">
        <v>441</v>
      </c>
      <c r="J188" s="159" t="s">
        <v>400</v>
      </c>
    </row>
    <row r="189" spans="1:10" ht="39.6" x14ac:dyDescent="0.3">
      <c r="A189" s="147" t="s">
        <v>288</v>
      </c>
      <c r="B189" s="157" t="s">
        <v>443</v>
      </c>
      <c r="C189" s="147" t="s">
        <v>222</v>
      </c>
      <c r="D189" s="147" t="s">
        <v>444</v>
      </c>
      <c r="E189" s="205" t="s">
        <v>291</v>
      </c>
      <c r="F189" s="205"/>
      <c r="G189" s="156" t="s">
        <v>398</v>
      </c>
      <c r="H189" s="160">
        <v>5.5850400000000001E-6</v>
      </c>
      <c r="I189" s="158" t="s">
        <v>445</v>
      </c>
      <c r="J189" s="159" t="s">
        <v>400</v>
      </c>
    </row>
    <row r="190" spans="1:10" ht="39.6" x14ac:dyDescent="0.3">
      <c r="A190" s="147" t="s">
        <v>288</v>
      </c>
      <c r="B190" s="157" t="s">
        <v>446</v>
      </c>
      <c r="C190" s="147" t="s">
        <v>222</v>
      </c>
      <c r="D190" s="147" t="s">
        <v>447</v>
      </c>
      <c r="E190" s="205" t="s">
        <v>291</v>
      </c>
      <c r="F190" s="205"/>
      <c r="G190" s="156" t="s">
        <v>398</v>
      </c>
      <c r="H190" s="160">
        <v>5.5850400000000001E-6</v>
      </c>
      <c r="I190" s="158" t="s">
        <v>448</v>
      </c>
      <c r="J190" s="159" t="s">
        <v>400</v>
      </c>
    </row>
    <row r="191" spans="1:10" ht="39.6" x14ac:dyDescent="0.3">
      <c r="A191" s="147" t="s">
        <v>288</v>
      </c>
      <c r="B191" s="157" t="s">
        <v>449</v>
      </c>
      <c r="C191" s="147" t="s">
        <v>222</v>
      </c>
      <c r="D191" s="147" t="s">
        <v>450</v>
      </c>
      <c r="E191" s="205" t="s">
        <v>291</v>
      </c>
      <c r="F191" s="205"/>
      <c r="G191" s="156" t="s">
        <v>398</v>
      </c>
      <c r="H191" s="160">
        <v>1.675512E-5</v>
      </c>
      <c r="I191" s="158" t="s">
        <v>451</v>
      </c>
      <c r="J191" s="159" t="s">
        <v>400</v>
      </c>
    </row>
    <row r="192" spans="1:10" ht="52.8" x14ac:dyDescent="0.3">
      <c r="A192" s="147" t="s">
        <v>288</v>
      </c>
      <c r="B192" s="157" t="s">
        <v>452</v>
      </c>
      <c r="C192" s="147" t="s">
        <v>222</v>
      </c>
      <c r="D192" s="147" t="s">
        <v>453</v>
      </c>
      <c r="E192" s="205" t="s">
        <v>291</v>
      </c>
      <c r="F192" s="205"/>
      <c r="G192" s="156" t="s">
        <v>398</v>
      </c>
      <c r="H192" s="160">
        <v>2.2340160000000001E-5</v>
      </c>
      <c r="I192" s="158" t="s">
        <v>454</v>
      </c>
      <c r="J192" s="159" t="s">
        <v>400</v>
      </c>
    </row>
    <row r="193" spans="1:10" x14ac:dyDescent="0.3">
      <c r="A193" s="147" t="s">
        <v>288</v>
      </c>
      <c r="B193" s="157" t="s">
        <v>455</v>
      </c>
      <c r="C193" s="147" t="s">
        <v>250</v>
      </c>
      <c r="D193" s="147" t="s">
        <v>456</v>
      </c>
      <c r="E193" s="205" t="s">
        <v>291</v>
      </c>
      <c r="F193" s="205"/>
      <c r="G193" s="156" t="s">
        <v>261</v>
      </c>
      <c r="H193" s="160">
        <v>2.6277613200000002E-3</v>
      </c>
      <c r="I193" s="158" t="s">
        <v>457</v>
      </c>
      <c r="J193" s="159" t="s">
        <v>478</v>
      </c>
    </row>
    <row r="194" spans="1:10" x14ac:dyDescent="0.3">
      <c r="A194" s="147" t="s">
        <v>288</v>
      </c>
      <c r="B194" s="157" t="s">
        <v>377</v>
      </c>
      <c r="C194" s="147" t="s">
        <v>222</v>
      </c>
      <c r="D194" s="147" t="s">
        <v>378</v>
      </c>
      <c r="E194" s="205" t="s">
        <v>307</v>
      </c>
      <c r="F194" s="205"/>
      <c r="G194" s="156" t="s">
        <v>228</v>
      </c>
      <c r="H194" s="160">
        <v>2.7923716380000001E-2</v>
      </c>
      <c r="I194" s="158" t="s">
        <v>379</v>
      </c>
      <c r="J194" s="159" t="s">
        <v>524</v>
      </c>
    </row>
    <row r="195" spans="1:10" x14ac:dyDescent="0.3">
      <c r="A195" s="161"/>
      <c r="B195" s="161"/>
      <c r="C195" s="161"/>
      <c r="D195" s="161"/>
      <c r="E195" s="161" t="s">
        <v>295</v>
      </c>
      <c r="F195" s="162">
        <v>0.2</v>
      </c>
      <c r="G195" s="161" t="s">
        <v>296</v>
      </c>
      <c r="H195" s="162">
        <v>0.25</v>
      </c>
      <c r="I195" s="161" t="s">
        <v>297</v>
      </c>
      <c r="J195" s="162">
        <v>0.45</v>
      </c>
    </row>
    <row r="196" spans="1:10" ht="15" thickBot="1" x14ac:dyDescent="0.35">
      <c r="A196" s="161"/>
      <c r="B196" s="161"/>
      <c r="C196" s="161"/>
      <c r="D196" s="161"/>
      <c r="E196" s="161" t="s">
        <v>298</v>
      </c>
      <c r="F196" s="162">
        <v>0.12</v>
      </c>
      <c r="G196" s="161"/>
      <c r="H196" s="206" t="s">
        <v>299</v>
      </c>
      <c r="I196" s="206"/>
      <c r="J196" s="162">
        <v>0.64</v>
      </c>
    </row>
    <row r="197" spans="1:10" ht="15" thickTop="1" x14ac:dyDescent="0.3">
      <c r="A197" s="149"/>
      <c r="B197" s="149"/>
      <c r="C197" s="149"/>
      <c r="D197" s="149"/>
      <c r="E197" s="149"/>
      <c r="F197" s="149"/>
      <c r="G197" s="149"/>
      <c r="H197" s="149"/>
      <c r="I197" s="149"/>
      <c r="J197" s="149"/>
    </row>
    <row r="198" spans="1:10" x14ac:dyDescent="0.3">
      <c r="A198" s="128" t="s">
        <v>267</v>
      </c>
      <c r="B198" s="130" t="s">
        <v>208</v>
      </c>
      <c r="C198" s="128" t="s">
        <v>209</v>
      </c>
      <c r="D198" s="128" t="s">
        <v>210</v>
      </c>
      <c r="E198" s="207" t="s">
        <v>279</v>
      </c>
      <c r="F198" s="207"/>
      <c r="G198" s="129" t="s">
        <v>211</v>
      </c>
      <c r="H198" s="130" t="s">
        <v>212</v>
      </c>
      <c r="I198" s="130" t="s">
        <v>213</v>
      </c>
      <c r="J198" s="130" t="s">
        <v>215</v>
      </c>
    </row>
    <row r="199" spans="1:10" ht="39.6" x14ac:dyDescent="0.3">
      <c r="A199" s="136" t="s">
        <v>280</v>
      </c>
      <c r="B199" s="138" t="s">
        <v>268</v>
      </c>
      <c r="C199" s="136" t="s">
        <v>222</v>
      </c>
      <c r="D199" s="136" t="s">
        <v>269</v>
      </c>
      <c r="E199" s="212" t="s">
        <v>536</v>
      </c>
      <c r="F199" s="212"/>
      <c r="G199" s="137" t="s">
        <v>244</v>
      </c>
      <c r="H199" s="148">
        <v>1</v>
      </c>
      <c r="I199" s="139">
        <v>2.0699999999999998</v>
      </c>
      <c r="J199" s="139">
        <v>2.0699999999999998</v>
      </c>
    </row>
    <row r="200" spans="1:10" ht="26.4" x14ac:dyDescent="0.3">
      <c r="A200" s="150" t="s">
        <v>282</v>
      </c>
      <c r="B200" s="152" t="s">
        <v>286</v>
      </c>
      <c r="C200" s="150" t="s">
        <v>222</v>
      </c>
      <c r="D200" s="150" t="s">
        <v>287</v>
      </c>
      <c r="E200" s="210" t="s">
        <v>285</v>
      </c>
      <c r="F200" s="210"/>
      <c r="G200" s="151" t="s">
        <v>228</v>
      </c>
      <c r="H200" s="155">
        <v>1.6E-2</v>
      </c>
      <c r="I200" s="153">
        <v>26.14</v>
      </c>
      <c r="J200" s="153">
        <v>0.41</v>
      </c>
    </row>
    <row r="201" spans="1:10" ht="26.4" x14ac:dyDescent="0.3">
      <c r="A201" s="150" t="s">
        <v>282</v>
      </c>
      <c r="B201" s="152" t="s">
        <v>537</v>
      </c>
      <c r="C201" s="150" t="s">
        <v>222</v>
      </c>
      <c r="D201" s="150" t="s">
        <v>538</v>
      </c>
      <c r="E201" s="210" t="s">
        <v>285</v>
      </c>
      <c r="F201" s="210"/>
      <c r="G201" s="151" t="s">
        <v>228</v>
      </c>
      <c r="H201" s="155">
        <v>3.6999999999999998E-2</v>
      </c>
      <c r="I201" s="153">
        <v>37.18</v>
      </c>
      <c r="J201" s="153">
        <v>1.37</v>
      </c>
    </row>
    <row r="202" spans="1:10" x14ac:dyDescent="0.3">
      <c r="A202" s="147" t="s">
        <v>288</v>
      </c>
      <c r="B202" s="157" t="s">
        <v>539</v>
      </c>
      <c r="C202" s="147" t="s">
        <v>222</v>
      </c>
      <c r="D202" s="147" t="s">
        <v>540</v>
      </c>
      <c r="E202" s="205" t="s">
        <v>291</v>
      </c>
      <c r="F202" s="205"/>
      <c r="G202" s="156" t="s">
        <v>294</v>
      </c>
      <c r="H202" s="160">
        <v>0.106</v>
      </c>
      <c r="I202" s="158">
        <v>2.79</v>
      </c>
      <c r="J202" s="158">
        <v>0.29574</v>
      </c>
    </row>
    <row r="203" spans="1:10" x14ac:dyDescent="0.3">
      <c r="A203" s="161"/>
      <c r="B203" s="161"/>
      <c r="C203" s="161"/>
      <c r="D203" s="161"/>
      <c r="E203" s="161" t="s">
        <v>295</v>
      </c>
      <c r="F203" s="162">
        <v>0.56000000000000005</v>
      </c>
      <c r="G203" s="161" t="s">
        <v>296</v>
      </c>
      <c r="H203" s="162">
        <v>0.66</v>
      </c>
      <c r="I203" s="161" t="s">
        <v>297</v>
      </c>
      <c r="J203" s="162">
        <v>1.22</v>
      </c>
    </row>
    <row r="204" spans="1:10" ht="15" thickBot="1" x14ac:dyDescent="0.35">
      <c r="A204" s="161"/>
      <c r="B204" s="161"/>
      <c r="C204" s="161"/>
      <c r="D204" s="161"/>
      <c r="E204" s="161" t="s">
        <v>298</v>
      </c>
      <c r="F204" s="162">
        <v>0.49</v>
      </c>
      <c r="G204" s="161"/>
      <c r="H204" s="206" t="s">
        <v>299</v>
      </c>
      <c r="I204" s="206"/>
      <c r="J204" s="162">
        <v>2.56</v>
      </c>
    </row>
    <row r="205" spans="1:10" ht="15" thickTop="1" x14ac:dyDescent="0.3">
      <c r="A205" s="149"/>
      <c r="B205" s="149"/>
      <c r="C205" s="149"/>
      <c r="D205" s="149"/>
      <c r="E205" s="149"/>
      <c r="F205" s="149"/>
      <c r="G205" s="149"/>
      <c r="H205" s="149"/>
      <c r="I205" s="149"/>
      <c r="J205" s="149"/>
    </row>
    <row r="206" spans="1:10" x14ac:dyDescent="0.3">
      <c r="A206" s="128" t="s">
        <v>270</v>
      </c>
      <c r="B206" s="130" t="s">
        <v>208</v>
      </c>
      <c r="C206" s="128" t="s">
        <v>209</v>
      </c>
      <c r="D206" s="128" t="s">
        <v>210</v>
      </c>
      <c r="E206" s="207" t="s">
        <v>279</v>
      </c>
      <c r="F206" s="207"/>
      <c r="G206" s="129" t="s">
        <v>211</v>
      </c>
      <c r="H206" s="130" t="s">
        <v>212</v>
      </c>
      <c r="I206" s="130" t="s">
        <v>213</v>
      </c>
      <c r="J206" s="130" t="s">
        <v>215</v>
      </c>
    </row>
    <row r="207" spans="1:10" ht="39.6" x14ac:dyDescent="0.3">
      <c r="A207" s="136" t="s">
        <v>280</v>
      </c>
      <c r="B207" s="138" t="s">
        <v>271</v>
      </c>
      <c r="C207" s="136" t="s">
        <v>222</v>
      </c>
      <c r="D207" s="136" t="s">
        <v>272</v>
      </c>
      <c r="E207" s="212" t="s">
        <v>541</v>
      </c>
      <c r="F207" s="212"/>
      <c r="G207" s="137" t="s">
        <v>224</v>
      </c>
      <c r="H207" s="148">
        <v>1</v>
      </c>
      <c r="I207" s="139">
        <v>11.33</v>
      </c>
      <c r="J207" s="139">
        <v>11.33</v>
      </c>
    </row>
    <row r="208" spans="1:10" ht="26.4" x14ac:dyDescent="0.3">
      <c r="A208" s="150" t="s">
        <v>282</v>
      </c>
      <c r="B208" s="152" t="s">
        <v>286</v>
      </c>
      <c r="C208" s="150" t="s">
        <v>222</v>
      </c>
      <c r="D208" s="150" t="s">
        <v>287</v>
      </c>
      <c r="E208" s="210" t="s">
        <v>285</v>
      </c>
      <c r="F208" s="210"/>
      <c r="G208" s="151" t="s">
        <v>228</v>
      </c>
      <c r="H208" s="155">
        <v>5.4399999999999997E-2</v>
      </c>
      <c r="I208" s="153">
        <v>26.14</v>
      </c>
      <c r="J208" s="153">
        <v>1.42</v>
      </c>
    </row>
    <row r="209" spans="1:10" ht="26.4" x14ac:dyDescent="0.3">
      <c r="A209" s="150" t="s">
        <v>282</v>
      </c>
      <c r="B209" s="152" t="s">
        <v>537</v>
      </c>
      <c r="C209" s="150" t="s">
        <v>222</v>
      </c>
      <c r="D209" s="150" t="s">
        <v>538</v>
      </c>
      <c r="E209" s="210" t="s">
        <v>285</v>
      </c>
      <c r="F209" s="210"/>
      <c r="G209" s="151" t="s">
        <v>228</v>
      </c>
      <c r="H209" s="155">
        <v>0.16309999999999999</v>
      </c>
      <c r="I209" s="153">
        <v>37.18</v>
      </c>
      <c r="J209" s="153">
        <v>6.06</v>
      </c>
    </row>
    <row r="210" spans="1:10" ht="26.4" x14ac:dyDescent="0.3">
      <c r="A210" s="147" t="s">
        <v>288</v>
      </c>
      <c r="B210" s="157" t="s">
        <v>542</v>
      </c>
      <c r="C210" s="147" t="s">
        <v>222</v>
      </c>
      <c r="D210" s="147" t="s">
        <v>543</v>
      </c>
      <c r="E210" s="205" t="s">
        <v>291</v>
      </c>
      <c r="F210" s="205"/>
      <c r="G210" s="156" t="s">
        <v>66</v>
      </c>
      <c r="H210" s="160">
        <v>0.26779999999999998</v>
      </c>
      <c r="I210" s="158">
        <v>14.41</v>
      </c>
      <c r="J210" s="158">
        <v>3.8589980000000002</v>
      </c>
    </row>
    <row r="211" spans="1:10" x14ac:dyDescent="0.3">
      <c r="A211" s="161"/>
      <c r="B211" s="161"/>
      <c r="C211" s="161"/>
      <c r="D211" s="161"/>
      <c r="E211" s="161" t="s">
        <v>295</v>
      </c>
      <c r="F211" s="162">
        <v>2.36</v>
      </c>
      <c r="G211" s="161" t="s">
        <v>296</v>
      </c>
      <c r="H211" s="162">
        <v>2.8</v>
      </c>
      <c r="I211" s="161" t="s">
        <v>297</v>
      </c>
      <c r="J211" s="162">
        <v>5.16</v>
      </c>
    </row>
    <row r="212" spans="1:10" ht="15" thickBot="1" x14ac:dyDescent="0.35">
      <c r="A212" s="161"/>
      <c r="B212" s="161"/>
      <c r="C212" s="161"/>
      <c r="D212" s="161"/>
      <c r="E212" s="161" t="s">
        <v>298</v>
      </c>
      <c r="F212" s="162">
        <v>2.72</v>
      </c>
      <c r="G212" s="161"/>
      <c r="H212" s="206" t="s">
        <v>299</v>
      </c>
      <c r="I212" s="206"/>
      <c r="J212" s="162">
        <v>14.05</v>
      </c>
    </row>
    <row r="213" spans="1:10" ht="15" thickTop="1" x14ac:dyDescent="0.3">
      <c r="A213" s="149"/>
      <c r="B213" s="149"/>
      <c r="C213" s="149"/>
      <c r="D213" s="149"/>
      <c r="E213" s="149"/>
      <c r="F213" s="149"/>
      <c r="G213" s="149"/>
      <c r="H213" s="149"/>
      <c r="I213" s="149"/>
      <c r="J213" s="149"/>
    </row>
    <row r="214" spans="1:10" x14ac:dyDescent="0.3">
      <c r="A214" s="203" t="s">
        <v>544</v>
      </c>
      <c r="B214" s="202"/>
      <c r="C214" s="202"/>
      <c r="D214" s="202"/>
      <c r="E214" s="202"/>
      <c r="F214" s="202"/>
      <c r="G214" s="202"/>
      <c r="H214" s="202"/>
      <c r="I214" s="202"/>
      <c r="J214" s="202"/>
    </row>
    <row r="215" spans="1:10" x14ac:dyDescent="0.3">
      <c r="A215" s="128"/>
      <c r="B215" s="130" t="s">
        <v>208</v>
      </c>
      <c r="C215" s="128" t="s">
        <v>209</v>
      </c>
      <c r="D215" s="128" t="s">
        <v>210</v>
      </c>
      <c r="E215" s="207" t="s">
        <v>279</v>
      </c>
      <c r="F215" s="207"/>
      <c r="G215" s="129" t="s">
        <v>211</v>
      </c>
      <c r="H215" s="130" t="s">
        <v>212</v>
      </c>
      <c r="I215" s="130" t="s">
        <v>213</v>
      </c>
      <c r="J215" s="130" t="s">
        <v>215</v>
      </c>
    </row>
    <row r="216" spans="1:10" ht="39.6" x14ac:dyDescent="0.3">
      <c r="A216" s="136" t="s">
        <v>280</v>
      </c>
      <c r="B216" s="138" t="s">
        <v>356</v>
      </c>
      <c r="C216" s="136" t="s">
        <v>222</v>
      </c>
      <c r="D216" s="136" t="s">
        <v>357</v>
      </c>
      <c r="E216" s="212" t="s">
        <v>346</v>
      </c>
      <c r="F216" s="212"/>
      <c r="G216" s="137" t="s">
        <v>237</v>
      </c>
      <c r="H216" s="148">
        <v>1</v>
      </c>
      <c r="I216" s="139">
        <v>857.07</v>
      </c>
      <c r="J216" s="139">
        <v>857.07</v>
      </c>
    </row>
    <row r="217" spans="1:10" ht="26.4" x14ac:dyDescent="0.3">
      <c r="A217" s="150" t="s">
        <v>282</v>
      </c>
      <c r="B217" s="152" t="s">
        <v>286</v>
      </c>
      <c r="C217" s="150" t="s">
        <v>222</v>
      </c>
      <c r="D217" s="150" t="s">
        <v>287</v>
      </c>
      <c r="E217" s="210" t="s">
        <v>285</v>
      </c>
      <c r="F217" s="210"/>
      <c r="G217" s="151" t="s">
        <v>228</v>
      </c>
      <c r="H217" s="155">
        <v>8.57</v>
      </c>
      <c r="I217" s="153">
        <v>26.14</v>
      </c>
      <c r="J217" s="153">
        <v>224.01</v>
      </c>
    </row>
    <row r="218" spans="1:10" x14ac:dyDescent="0.3">
      <c r="A218" s="147" t="s">
        <v>288</v>
      </c>
      <c r="B218" s="157" t="s">
        <v>545</v>
      </c>
      <c r="C218" s="147" t="s">
        <v>222</v>
      </c>
      <c r="D218" s="147" t="s">
        <v>546</v>
      </c>
      <c r="E218" s="205" t="s">
        <v>291</v>
      </c>
      <c r="F218" s="205"/>
      <c r="G218" s="156" t="s">
        <v>294</v>
      </c>
      <c r="H218" s="160">
        <v>482.96</v>
      </c>
      <c r="I218" s="158">
        <v>0.99</v>
      </c>
      <c r="J218" s="158">
        <v>478.13040000000001</v>
      </c>
    </row>
    <row r="219" spans="1:10" ht="39.6" x14ac:dyDescent="0.3">
      <c r="A219" s="147" t="s">
        <v>288</v>
      </c>
      <c r="B219" s="157" t="s">
        <v>360</v>
      </c>
      <c r="C219" s="147" t="s">
        <v>222</v>
      </c>
      <c r="D219" s="147" t="s">
        <v>361</v>
      </c>
      <c r="E219" s="205" t="s">
        <v>291</v>
      </c>
      <c r="F219" s="205"/>
      <c r="G219" s="156" t="s">
        <v>237</v>
      </c>
      <c r="H219" s="160">
        <v>1.07</v>
      </c>
      <c r="I219" s="158">
        <v>144.80000000000001</v>
      </c>
      <c r="J219" s="158">
        <v>154.93600000000001</v>
      </c>
    </row>
    <row r="220" spans="1:10" x14ac:dyDescent="0.3">
      <c r="A220" s="161"/>
      <c r="B220" s="161"/>
      <c r="C220" s="161"/>
      <c r="D220" s="161"/>
      <c r="E220" s="161" t="s">
        <v>295</v>
      </c>
      <c r="F220" s="162">
        <v>65.760000000000005</v>
      </c>
      <c r="G220" s="161" t="s">
        <v>296</v>
      </c>
      <c r="H220" s="162">
        <v>77.44</v>
      </c>
      <c r="I220" s="161" t="s">
        <v>297</v>
      </c>
      <c r="J220" s="162">
        <v>143.19999999999999</v>
      </c>
    </row>
    <row r="221" spans="1:10" ht="15" thickBot="1" x14ac:dyDescent="0.35">
      <c r="A221" s="161"/>
      <c r="B221" s="161"/>
      <c r="C221" s="161"/>
      <c r="D221" s="161"/>
      <c r="E221" s="161" t="s">
        <v>298</v>
      </c>
      <c r="F221" s="162">
        <v>205.95</v>
      </c>
      <c r="G221" s="161"/>
      <c r="H221" s="206" t="s">
        <v>299</v>
      </c>
      <c r="I221" s="206"/>
      <c r="J221" s="162">
        <v>1063.02</v>
      </c>
    </row>
    <row r="222" spans="1:10" ht="15" thickTop="1" x14ac:dyDescent="0.3">
      <c r="A222" s="149"/>
      <c r="B222" s="149"/>
      <c r="C222" s="149"/>
      <c r="D222" s="149"/>
      <c r="E222" s="149"/>
      <c r="F222" s="149"/>
      <c r="G222" s="149"/>
      <c r="H222" s="149"/>
      <c r="I222" s="149"/>
      <c r="J222" s="149"/>
    </row>
    <row r="223" spans="1:10" x14ac:dyDescent="0.3">
      <c r="A223" s="128"/>
      <c r="B223" s="130" t="s">
        <v>208</v>
      </c>
      <c r="C223" s="128" t="s">
        <v>209</v>
      </c>
      <c r="D223" s="128" t="s">
        <v>210</v>
      </c>
      <c r="E223" s="207" t="s">
        <v>279</v>
      </c>
      <c r="F223" s="207"/>
      <c r="G223" s="129" t="s">
        <v>211</v>
      </c>
      <c r="H223" s="130" t="s">
        <v>212</v>
      </c>
      <c r="I223" s="130" t="s">
        <v>213</v>
      </c>
      <c r="J223" s="130" t="s">
        <v>215</v>
      </c>
    </row>
    <row r="224" spans="1:10" ht="52.8" x14ac:dyDescent="0.3">
      <c r="A224" s="136" t="s">
        <v>280</v>
      </c>
      <c r="B224" s="138" t="s">
        <v>344</v>
      </c>
      <c r="C224" s="136" t="s">
        <v>222</v>
      </c>
      <c r="D224" s="136" t="s">
        <v>345</v>
      </c>
      <c r="E224" s="212" t="s">
        <v>346</v>
      </c>
      <c r="F224" s="212"/>
      <c r="G224" s="137" t="s">
        <v>237</v>
      </c>
      <c r="H224" s="148">
        <v>1</v>
      </c>
      <c r="I224" s="139">
        <v>786.61</v>
      </c>
      <c r="J224" s="139">
        <v>786.61</v>
      </c>
    </row>
    <row r="225" spans="1:10" ht="66" x14ac:dyDescent="0.3">
      <c r="A225" s="150" t="s">
        <v>282</v>
      </c>
      <c r="B225" s="152" t="s">
        <v>547</v>
      </c>
      <c r="C225" s="150" t="s">
        <v>222</v>
      </c>
      <c r="D225" s="150" t="s">
        <v>548</v>
      </c>
      <c r="E225" s="210" t="s">
        <v>321</v>
      </c>
      <c r="F225" s="210"/>
      <c r="G225" s="151" t="s">
        <v>322</v>
      </c>
      <c r="H225" s="155">
        <v>2.62</v>
      </c>
      <c r="I225" s="153">
        <v>0.42</v>
      </c>
      <c r="J225" s="153">
        <v>1.1000000000000001</v>
      </c>
    </row>
    <row r="226" spans="1:10" ht="39.6" x14ac:dyDescent="0.3">
      <c r="A226" s="150" t="s">
        <v>282</v>
      </c>
      <c r="B226" s="152" t="s">
        <v>549</v>
      </c>
      <c r="C226" s="150" t="s">
        <v>222</v>
      </c>
      <c r="D226" s="150" t="s">
        <v>550</v>
      </c>
      <c r="E226" s="210" t="s">
        <v>285</v>
      </c>
      <c r="F226" s="210"/>
      <c r="G226" s="151" t="s">
        <v>228</v>
      </c>
      <c r="H226" s="155">
        <v>3.42</v>
      </c>
      <c r="I226" s="153">
        <v>43.86</v>
      </c>
      <c r="J226" s="153">
        <v>150</v>
      </c>
    </row>
    <row r="227" spans="1:10" ht="66" x14ac:dyDescent="0.3">
      <c r="A227" s="150" t="s">
        <v>282</v>
      </c>
      <c r="B227" s="152" t="s">
        <v>551</v>
      </c>
      <c r="C227" s="150" t="s">
        <v>222</v>
      </c>
      <c r="D227" s="150" t="s">
        <v>552</v>
      </c>
      <c r="E227" s="210" t="s">
        <v>321</v>
      </c>
      <c r="F227" s="210"/>
      <c r="G227" s="151" t="s">
        <v>325</v>
      </c>
      <c r="H227" s="155">
        <v>0.8</v>
      </c>
      <c r="I227" s="153">
        <v>2.15</v>
      </c>
      <c r="J227" s="153">
        <v>1.72</v>
      </c>
    </row>
    <row r="228" spans="1:10" ht="39.6" x14ac:dyDescent="0.3">
      <c r="A228" s="147" t="s">
        <v>288</v>
      </c>
      <c r="B228" s="157" t="s">
        <v>360</v>
      </c>
      <c r="C228" s="147" t="s">
        <v>222</v>
      </c>
      <c r="D228" s="147" t="s">
        <v>361</v>
      </c>
      <c r="E228" s="205" t="s">
        <v>291</v>
      </c>
      <c r="F228" s="205"/>
      <c r="G228" s="156" t="s">
        <v>237</v>
      </c>
      <c r="H228" s="160">
        <v>1.07</v>
      </c>
      <c r="I228" s="158">
        <v>144.80000000000001</v>
      </c>
      <c r="J228" s="158">
        <v>154.93600000000001</v>
      </c>
    </row>
    <row r="229" spans="1:10" x14ac:dyDescent="0.3">
      <c r="A229" s="147" t="s">
        <v>288</v>
      </c>
      <c r="B229" s="157" t="s">
        <v>545</v>
      </c>
      <c r="C229" s="147" t="s">
        <v>222</v>
      </c>
      <c r="D229" s="147" t="s">
        <v>546</v>
      </c>
      <c r="E229" s="205" t="s">
        <v>291</v>
      </c>
      <c r="F229" s="205"/>
      <c r="G229" s="156" t="s">
        <v>294</v>
      </c>
      <c r="H229" s="160">
        <v>483.7</v>
      </c>
      <c r="I229" s="158">
        <v>0.99</v>
      </c>
      <c r="J229" s="158">
        <v>478.863</v>
      </c>
    </row>
    <row r="230" spans="1:10" x14ac:dyDescent="0.3">
      <c r="A230" s="161"/>
      <c r="B230" s="161"/>
      <c r="C230" s="161"/>
      <c r="D230" s="161"/>
      <c r="E230" s="161" t="s">
        <v>295</v>
      </c>
      <c r="F230" s="162">
        <v>55.71</v>
      </c>
      <c r="G230" s="161" t="s">
        <v>296</v>
      </c>
      <c r="H230" s="162">
        <v>65.59</v>
      </c>
      <c r="I230" s="161" t="s">
        <v>297</v>
      </c>
      <c r="J230" s="162">
        <v>121.3</v>
      </c>
    </row>
    <row r="231" spans="1:10" ht="15" thickBot="1" x14ac:dyDescent="0.35">
      <c r="A231" s="161"/>
      <c r="B231" s="161"/>
      <c r="C231" s="161"/>
      <c r="D231" s="161"/>
      <c r="E231" s="161" t="s">
        <v>298</v>
      </c>
      <c r="F231" s="162">
        <v>189.02</v>
      </c>
      <c r="G231" s="161"/>
      <c r="H231" s="206" t="s">
        <v>299</v>
      </c>
      <c r="I231" s="206"/>
      <c r="J231" s="162">
        <v>975.63</v>
      </c>
    </row>
    <row r="232" spans="1:10" ht="15" thickTop="1" x14ac:dyDescent="0.3">
      <c r="A232" s="149"/>
      <c r="B232" s="149"/>
      <c r="C232" s="149"/>
      <c r="D232" s="149"/>
      <c r="E232" s="149"/>
      <c r="F232" s="149"/>
      <c r="G232" s="149"/>
      <c r="H232" s="149"/>
      <c r="I232" s="149"/>
      <c r="J232" s="149"/>
    </row>
    <row r="233" spans="1:10" x14ac:dyDescent="0.3">
      <c r="A233" s="128"/>
      <c r="B233" s="130" t="s">
        <v>208</v>
      </c>
      <c r="C233" s="128" t="s">
        <v>209</v>
      </c>
      <c r="D233" s="128" t="s">
        <v>210</v>
      </c>
      <c r="E233" s="207" t="s">
        <v>279</v>
      </c>
      <c r="F233" s="207"/>
      <c r="G233" s="129" t="s">
        <v>211</v>
      </c>
      <c r="H233" s="130" t="s">
        <v>212</v>
      </c>
      <c r="I233" s="130" t="s">
        <v>213</v>
      </c>
      <c r="J233" s="130" t="s">
        <v>215</v>
      </c>
    </row>
    <row r="234" spans="1:10" ht="66" x14ac:dyDescent="0.3">
      <c r="A234" s="136" t="s">
        <v>280</v>
      </c>
      <c r="B234" s="138" t="s">
        <v>547</v>
      </c>
      <c r="C234" s="136" t="s">
        <v>222</v>
      </c>
      <c r="D234" s="136" t="s">
        <v>548</v>
      </c>
      <c r="E234" s="212" t="s">
        <v>321</v>
      </c>
      <c r="F234" s="212"/>
      <c r="G234" s="137" t="s">
        <v>322</v>
      </c>
      <c r="H234" s="148">
        <v>1</v>
      </c>
      <c r="I234" s="139">
        <v>0.42</v>
      </c>
      <c r="J234" s="139">
        <v>0.42</v>
      </c>
    </row>
    <row r="235" spans="1:10" ht="66" x14ac:dyDescent="0.3">
      <c r="A235" s="150" t="s">
        <v>282</v>
      </c>
      <c r="B235" s="152" t="s">
        <v>553</v>
      </c>
      <c r="C235" s="150" t="s">
        <v>222</v>
      </c>
      <c r="D235" s="150" t="s">
        <v>554</v>
      </c>
      <c r="E235" s="210" t="s">
        <v>555</v>
      </c>
      <c r="F235" s="210"/>
      <c r="G235" s="151" t="s">
        <v>228</v>
      </c>
      <c r="H235" s="155">
        <v>1</v>
      </c>
      <c r="I235" s="153">
        <v>0.08</v>
      </c>
      <c r="J235" s="153">
        <v>0.08</v>
      </c>
    </row>
    <row r="236" spans="1:10" ht="66" x14ac:dyDescent="0.3">
      <c r="A236" s="150" t="s">
        <v>282</v>
      </c>
      <c r="B236" s="152" t="s">
        <v>556</v>
      </c>
      <c r="C236" s="150" t="s">
        <v>222</v>
      </c>
      <c r="D236" s="150" t="s">
        <v>557</v>
      </c>
      <c r="E236" s="210" t="s">
        <v>555</v>
      </c>
      <c r="F236" s="210"/>
      <c r="G236" s="151" t="s">
        <v>228</v>
      </c>
      <c r="H236" s="155">
        <v>1</v>
      </c>
      <c r="I236" s="153">
        <v>0.34</v>
      </c>
      <c r="J236" s="153">
        <v>0.34</v>
      </c>
    </row>
    <row r="237" spans="1:10" x14ac:dyDescent="0.3">
      <c r="A237" s="161"/>
      <c r="B237" s="161"/>
      <c r="C237" s="161"/>
      <c r="D237" s="161"/>
      <c r="E237" s="161" t="s">
        <v>295</v>
      </c>
      <c r="F237" s="162">
        <v>0</v>
      </c>
      <c r="G237" s="161" t="s">
        <v>296</v>
      </c>
      <c r="H237" s="162">
        <v>0</v>
      </c>
      <c r="I237" s="161" t="s">
        <v>297</v>
      </c>
      <c r="J237" s="162">
        <v>0</v>
      </c>
    </row>
    <row r="238" spans="1:10" ht="15" thickBot="1" x14ac:dyDescent="0.35">
      <c r="A238" s="161"/>
      <c r="B238" s="161"/>
      <c r="C238" s="161"/>
      <c r="D238" s="161"/>
      <c r="E238" s="161" t="s">
        <v>298</v>
      </c>
      <c r="F238" s="162">
        <v>0.1</v>
      </c>
      <c r="G238" s="161"/>
      <c r="H238" s="206" t="s">
        <v>299</v>
      </c>
      <c r="I238" s="206"/>
      <c r="J238" s="162">
        <v>0.52</v>
      </c>
    </row>
    <row r="239" spans="1:10" ht="15" thickTop="1" x14ac:dyDescent="0.3">
      <c r="A239" s="149"/>
      <c r="B239" s="149"/>
      <c r="C239" s="149"/>
      <c r="D239" s="149"/>
      <c r="E239" s="149"/>
      <c r="F239" s="149"/>
      <c r="G239" s="149"/>
      <c r="H239" s="149"/>
      <c r="I239" s="149"/>
      <c r="J239" s="149"/>
    </row>
    <row r="240" spans="1:10" x14ac:dyDescent="0.3">
      <c r="A240" s="128"/>
      <c r="B240" s="130" t="s">
        <v>208</v>
      </c>
      <c r="C240" s="128" t="s">
        <v>209</v>
      </c>
      <c r="D240" s="128" t="s">
        <v>210</v>
      </c>
      <c r="E240" s="207" t="s">
        <v>279</v>
      </c>
      <c r="F240" s="207"/>
      <c r="G240" s="129" t="s">
        <v>211</v>
      </c>
      <c r="H240" s="130" t="s">
        <v>212</v>
      </c>
      <c r="I240" s="130" t="s">
        <v>213</v>
      </c>
      <c r="J240" s="130" t="s">
        <v>215</v>
      </c>
    </row>
    <row r="241" spans="1:10" ht="66" x14ac:dyDescent="0.3">
      <c r="A241" s="136" t="s">
        <v>280</v>
      </c>
      <c r="B241" s="138" t="s">
        <v>551</v>
      </c>
      <c r="C241" s="136" t="s">
        <v>222</v>
      </c>
      <c r="D241" s="136" t="s">
        <v>552</v>
      </c>
      <c r="E241" s="212" t="s">
        <v>321</v>
      </c>
      <c r="F241" s="212"/>
      <c r="G241" s="137" t="s">
        <v>325</v>
      </c>
      <c r="H241" s="148">
        <v>1</v>
      </c>
      <c r="I241" s="139">
        <v>2.15</v>
      </c>
      <c r="J241" s="139">
        <v>2.15</v>
      </c>
    </row>
    <row r="242" spans="1:10" ht="66" x14ac:dyDescent="0.3">
      <c r="A242" s="150" t="s">
        <v>282</v>
      </c>
      <c r="B242" s="152" t="s">
        <v>556</v>
      </c>
      <c r="C242" s="150" t="s">
        <v>222</v>
      </c>
      <c r="D242" s="150" t="s">
        <v>557</v>
      </c>
      <c r="E242" s="210" t="s">
        <v>555</v>
      </c>
      <c r="F242" s="210"/>
      <c r="G242" s="151" t="s">
        <v>228</v>
      </c>
      <c r="H242" s="155">
        <v>1</v>
      </c>
      <c r="I242" s="153">
        <v>0.34</v>
      </c>
      <c r="J242" s="153">
        <v>0.34</v>
      </c>
    </row>
    <row r="243" spans="1:10" ht="66" x14ac:dyDescent="0.3">
      <c r="A243" s="150" t="s">
        <v>282</v>
      </c>
      <c r="B243" s="152" t="s">
        <v>558</v>
      </c>
      <c r="C243" s="150" t="s">
        <v>222</v>
      </c>
      <c r="D243" s="150" t="s">
        <v>559</v>
      </c>
      <c r="E243" s="210" t="s">
        <v>555</v>
      </c>
      <c r="F243" s="210"/>
      <c r="G243" s="151" t="s">
        <v>228</v>
      </c>
      <c r="H243" s="155">
        <v>1</v>
      </c>
      <c r="I243" s="153">
        <v>0.37</v>
      </c>
      <c r="J243" s="153">
        <v>0.37</v>
      </c>
    </row>
    <row r="244" spans="1:10" ht="66" x14ac:dyDescent="0.3">
      <c r="A244" s="150" t="s">
        <v>282</v>
      </c>
      <c r="B244" s="152" t="s">
        <v>553</v>
      </c>
      <c r="C244" s="150" t="s">
        <v>222</v>
      </c>
      <c r="D244" s="150" t="s">
        <v>554</v>
      </c>
      <c r="E244" s="210" t="s">
        <v>555</v>
      </c>
      <c r="F244" s="210"/>
      <c r="G244" s="151" t="s">
        <v>228</v>
      </c>
      <c r="H244" s="155">
        <v>1</v>
      </c>
      <c r="I244" s="153">
        <v>0.08</v>
      </c>
      <c r="J244" s="153">
        <v>0.08</v>
      </c>
    </row>
    <row r="245" spans="1:10" ht="66" x14ac:dyDescent="0.3">
      <c r="A245" s="150" t="s">
        <v>282</v>
      </c>
      <c r="B245" s="152" t="s">
        <v>560</v>
      </c>
      <c r="C245" s="150" t="s">
        <v>222</v>
      </c>
      <c r="D245" s="150" t="s">
        <v>561</v>
      </c>
      <c r="E245" s="210" t="s">
        <v>555</v>
      </c>
      <c r="F245" s="210"/>
      <c r="G245" s="151" t="s">
        <v>228</v>
      </c>
      <c r="H245" s="155">
        <v>1</v>
      </c>
      <c r="I245" s="153">
        <v>1.36</v>
      </c>
      <c r="J245" s="153">
        <v>1.36</v>
      </c>
    </row>
    <row r="246" spans="1:10" x14ac:dyDescent="0.3">
      <c r="A246" s="161"/>
      <c r="B246" s="161"/>
      <c r="C246" s="161"/>
      <c r="D246" s="161"/>
      <c r="E246" s="161" t="s">
        <v>295</v>
      </c>
      <c r="F246" s="162">
        <v>0</v>
      </c>
      <c r="G246" s="161" t="s">
        <v>296</v>
      </c>
      <c r="H246" s="162">
        <v>0</v>
      </c>
      <c r="I246" s="161" t="s">
        <v>297</v>
      </c>
      <c r="J246" s="162">
        <v>0</v>
      </c>
    </row>
    <row r="247" spans="1:10" ht="15" thickBot="1" x14ac:dyDescent="0.35">
      <c r="A247" s="161"/>
      <c r="B247" s="161"/>
      <c r="C247" s="161"/>
      <c r="D247" s="161"/>
      <c r="E247" s="161" t="s">
        <v>298</v>
      </c>
      <c r="F247" s="162">
        <v>0.51</v>
      </c>
      <c r="G247" s="161"/>
      <c r="H247" s="206" t="s">
        <v>299</v>
      </c>
      <c r="I247" s="206"/>
      <c r="J247" s="162">
        <v>2.66</v>
      </c>
    </row>
    <row r="248" spans="1:10" ht="15" thickTop="1" x14ac:dyDescent="0.3">
      <c r="A248" s="149"/>
      <c r="B248" s="149"/>
      <c r="C248" s="149"/>
      <c r="D248" s="149"/>
      <c r="E248" s="149"/>
      <c r="F248" s="149"/>
      <c r="G248" s="149"/>
      <c r="H248" s="149"/>
      <c r="I248" s="149"/>
      <c r="J248" s="149"/>
    </row>
    <row r="249" spans="1:10" x14ac:dyDescent="0.3">
      <c r="A249" s="128"/>
      <c r="B249" s="130" t="s">
        <v>208</v>
      </c>
      <c r="C249" s="128" t="s">
        <v>209</v>
      </c>
      <c r="D249" s="128" t="s">
        <v>210</v>
      </c>
      <c r="E249" s="207" t="s">
        <v>279</v>
      </c>
      <c r="F249" s="207"/>
      <c r="G249" s="129" t="s">
        <v>211</v>
      </c>
      <c r="H249" s="130" t="s">
        <v>212</v>
      </c>
      <c r="I249" s="130" t="s">
        <v>213</v>
      </c>
      <c r="J249" s="130" t="s">
        <v>215</v>
      </c>
    </row>
    <row r="250" spans="1:10" ht="66" x14ac:dyDescent="0.3">
      <c r="A250" s="136" t="s">
        <v>280</v>
      </c>
      <c r="B250" s="138" t="s">
        <v>556</v>
      </c>
      <c r="C250" s="136" t="s">
        <v>222</v>
      </c>
      <c r="D250" s="136" t="s">
        <v>557</v>
      </c>
      <c r="E250" s="212" t="s">
        <v>555</v>
      </c>
      <c r="F250" s="212"/>
      <c r="G250" s="137" t="s">
        <v>228</v>
      </c>
      <c r="H250" s="148">
        <v>1</v>
      </c>
      <c r="I250" s="139">
        <v>0.34</v>
      </c>
      <c r="J250" s="139">
        <v>0.34</v>
      </c>
    </row>
    <row r="251" spans="1:10" ht="52.8" x14ac:dyDescent="0.3">
      <c r="A251" s="147" t="s">
        <v>288</v>
      </c>
      <c r="B251" s="157" t="s">
        <v>562</v>
      </c>
      <c r="C251" s="147" t="s">
        <v>222</v>
      </c>
      <c r="D251" s="147" t="s">
        <v>563</v>
      </c>
      <c r="E251" s="205" t="s">
        <v>564</v>
      </c>
      <c r="F251" s="205"/>
      <c r="G251" s="156" t="s">
        <v>398</v>
      </c>
      <c r="H251" s="160">
        <v>6.3999999999999997E-5</v>
      </c>
      <c r="I251" s="158">
        <v>5420.73</v>
      </c>
      <c r="J251" s="158">
        <v>0.34692669999999998</v>
      </c>
    </row>
    <row r="252" spans="1:10" x14ac:dyDescent="0.3">
      <c r="A252" s="161"/>
      <c r="B252" s="161"/>
      <c r="C252" s="161"/>
      <c r="D252" s="161"/>
      <c r="E252" s="161" t="s">
        <v>295</v>
      </c>
      <c r="F252" s="162">
        <v>0</v>
      </c>
      <c r="G252" s="161" t="s">
        <v>296</v>
      </c>
      <c r="H252" s="162">
        <v>0</v>
      </c>
      <c r="I252" s="161" t="s">
        <v>297</v>
      </c>
      <c r="J252" s="162">
        <v>0</v>
      </c>
    </row>
    <row r="253" spans="1:10" ht="15" thickBot="1" x14ac:dyDescent="0.35">
      <c r="A253" s="161"/>
      <c r="B253" s="161"/>
      <c r="C253" s="161"/>
      <c r="D253" s="161"/>
      <c r="E253" s="161" t="s">
        <v>298</v>
      </c>
      <c r="F253" s="162">
        <v>0.08</v>
      </c>
      <c r="G253" s="161"/>
      <c r="H253" s="206" t="s">
        <v>299</v>
      </c>
      <c r="I253" s="206"/>
      <c r="J253" s="162">
        <v>0.42</v>
      </c>
    </row>
    <row r="254" spans="1:10" ht="15" thickTop="1" x14ac:dyDescent="0.3">
      <c r="A254" s="149"/>
      <c r="B254" s="149"/>
      <c r="C254" s="149"/>
      <c r="D254" s="149"/>
      <c r="E254" s="149"/>
      <c r="F254" s="149"/>
      <c r="G254" s="149"/>
      <c r="H254" s="149"/>
      <c r="I254" s="149"/>
      <c r="J254" s="149"/>
    </row>
    <row r="255" spans="1:10" x14ac:dyDescent="0.3">
      <c r="A255" s="128"/>
      <c r="B255" s="130" t="s">
        <v>208</v>
      </c>
      <c r="C255" s="128" t="s">
        <v>209</v>
      </c>
      <c r="D255" s="128" t="s">
        <v>210</v>
      </c>
      <c r="E255" s="207" t="s">
        <v>279</v>
      </c>
      <c r="F255" s="207"/>
      <c r="G255" s="129" t="s">
        <v>211</v>
      </c>
      <c r="H255" s="130" t="s">
        <v>212</v>
      </c>
      <c r="I255" s="130" t="s">
        <v>213</v>
      </c>
      <c r="J255" s="130" t="s">
        <v>215</v>
      </c>
    </row>
    <row r="256" spans="1:10" ht="66" x14ac:dyDescent="0.3">
      <c r="A256" s="136" t="s">
        <v>280</v>
      </c>
      <c r="B256" s="138" t="s">
        <v>553</v>
      </c>
      <c r="C256" s="136" t="s">
        <v>222</v>
      </c>
      <c r="D256" s="136" t="s">
        <v>554</v>
      </c>
      <c r="E256" s="212" t="s">
        <v>555</v>
      </c>
      <c r="F256" s="212"/>
      <c r="G256" s="137" t="s">
        <v>228</v>
      </c>
      <c r="H256" s="148">
        <v>1</v>
      </c>
      <c r="I256" s="139">
        <v>0.08</v>
      </c>
      <c r="J256" s="139">
        <v>0.08</v>
      </c>
    </row>
    <row r="257" spans="1:10" ht="52.8" x14ac:dyDescent="0.3">
      <c r="A257" s="147" t="s">
        <v>288</v>
      </c>
      <c r="B257" s="157" t="s">
        <v>562</v>
      </c>
      <c r="C257" s="147" t="s">
        <v>222</v>
      </c>
      <c r="D257" s="147" t="s">
        <v>563</v>
      </c>
      <c r="E257" s="205" t="s">
        <v>564</v>
      </c>
      <c r="F257" s="205"/>
      <c r="G257" s="156" t="s">
        <v>398</v>
      </c>
      <c r="H257" s="160">
        <v>1.4800000000000001E-5</v>
      </c>
      <c r="I257" s="158">
        <v>5420.73</v>
      </c>
      <c r="J257" s="158">
        <v>8.0226800000000001E-2</v>
      </c>
    </row>
    <row r="258" spans="1:10" x14ac:dyDescent="0.3">
      <c r="A258" s="161"/>
      <c r="B258" s="161"/>
      <c r="C258" s="161"/>
      <c r="D258" s="161"/>
      <c r="E258" s="161" t="s">
        <v>295</v>
      </c>
      <c r="F258" s="162">
        <v>0</v>
      </c>
      <c r="G258" s="161" t="s">
        <v>296</v>
      </c>
      <c r="H258" s="162">
        <v>0</v>
      </c>
      <c r="I258" s="161" t="s">
        <v>297</v>
      </c>
      <c r="J258" s="162">
        <v>0</v>
      </c>
    </row>
    <row r="259" spans="1:10" ht="15" thickBot="1" x14ac:dyDescent="0.35">
      <c r="A259" s="161"/>
      <c r="B259" s="161"/>
      <c r="C259" s="161"/>
      <c r="D259" s="161"/>
      <c r="E259" s="161" t="s">
        <v>298</v>
      </c>
      <c r="F259" s="162">
        <v>0.01</v>
      </c>
      <c r="G259" s="161"/>
      <c r="H259" s="206" t="s">
        <v>299</v>
      </c>
      <c r="I259" s="206"/>
      <c r="J259" s="162">
        <v>0.09</v>
      </c>
    </row>
    <row r="260" spans="1:10" ht="15" thickTop="1" x14ac:dyDescent="0.3">
      <c r="A260" s="149"/>
      <c r="B260" s="149"/>
      <c r="C260" s="149"/>
      <c r="D260" s="149"/>
      <c r="E260" s="149"/>
      <c r="F260" s="149"/>
      <c r="G260" s="149"/>
      <c r="H260" s="149"/>
      <c r="I260" s="149"/>
      <c r="J260" s="149"/>
    </row>
    <row r="261" spans="1:10" x14ac:dyDescent="0.3">
      <c r="A261" s="128"/>
      <c r="B261" s="130" t="s">
        <v>208</v>
      </c>
      <c r="C261" s="128" t="s">
        <v>209</v>
      </c>
      <c r="D261" s="128" t="s">
        <v>210</v>
      </c>
      <c r="E261" s="207" t="s">
        <v>279</v>
      </c>
      <c r="F261" s="207"/>
      <c r="G261" s="129" t="s">
        <v>211</v>
      </c>
      <c r="H261" s="130" t="s">
        <v>212</v>
      </c>
      <c r="I261" s="130" t="s">
        <v>213</v>
      </c>
      <c r="J261" s="130" t="s">
        <v>215</v>
      </c>
    </row>
    <row r="262" spans="1:10" ht="66" x14ac:dyDescent="0.3">
      <c r="A262" s="136" t="s">
        <v>280</v>
      </c>
      <c r="B262" s="138" t="s">
        <v>558</v>
      </c>
      <c r="C262" s="136" t="s">
        <v>222</v>
      </c>
      <c r="D262" s="136" t="s">
        <v>559</v>
      </c>
      <c r="E262" s="212" t="s">
        <v>555</v>
      </c>
      <c r="F262" s="212"/>
      <c r="G262" s="137" t="s">
        <v>228</v>
      </c>
      <c r="H262" s="148">
        <v>1</v>
      </c>
      <c r="I262" s="139">
        <v>0.37</v>
      </c>
      <c r="J262" s="139">
        <v>0.37</v>
      </c>
    </row>
    <row r="263" spans="1:10" ht="52.8" x14ac:dyDescent="0.3">
      <c r="A263" s="147" t="s">
        <v>288</v>
      </c>
      <c r="B263" s="157" t="s">
        <v>562</v>
      </c>
      <c r="C263" s="147" t="s">
        <v>222</v>
      </c>
      <c r="D263" s="147" t="s">
        <v>563</v>
      </c>
      <c r="E263" s="205" t="s">
        <v>564</v>
      </c>
      <c r="F263" s="205"/>
      <c r="G263" s="156" t="s">
        <v>398</v>
      </c>
      <c r="H263" s="160">
        <v>6.9999999999999994E-5</v>
      </c>
      <c r="I263" s="158">
        <v>5420.73</v>
      </c>
      <c r="J263" s="158">
        <v>0.37945109999999999</v>
      </c>
    </row>
    <row r="264" spans="1:10" x14ac:dyDescent="0.3">
      <c r="A264" s="161"/>
      <c r="B264" s="161"/>
      <c r="C264" s="161"/>
      <c r="D264" s="161"/>
      <c r="E264" s="161" t="s">
        <v>295</v>
      </c>
      <c r="F264" s="162">
        <v>0</v>
      </c>
      <c r="G264" s="161" t="s">
        <v>296</v>
      </c>
      <c r="H264" s="162">
        <v>0</v>
      </c>
      <c r="I264" s="161" t="s">
        <v>297</v>
      </c>
      <c r="J264" s="162">
        <v>0</v>
      </c>
    </row>
    <row r="265" spans="1:10" ht="15" thickBot="1" x14ac:dyDescent="0.35">
      <c r="A265" s="161"/>
      <c r="B265" s="161"/>
      <c r="C265" s="161"/>
      <c r="D265" s="161"/>
      <c r="E265" s="161" t="s">
        <v>298</v>
      </c>
      <c r="F265" s="162">
        <v>0.08</v>
      </c>
      <c r="G265" s="161"/>
      <c r="H265" s="206" t="s">
        <v>299</v>
      </c>
      <c r="I265" s="206"/>
      <c r="J265" s="162">
        <v>0.45</v>
      </c>
    </row>
    <row r="266" spans="1:10" ht="15" thickTop="1" x14ac:dyDescent="0.3">
      <c r="A266" s="149"/>
      <c r="B266" s="149"/>
      <c r="C266" s="149"/>
      <c r="D266" s="149"/>
      <c r="E266" s="149"/>
      <c r="F266" s="149"/>
      <c r="G266" s="149"/>
      <c r="H266" s="149"/>
      <c r="I266" s="149"/>
      <c r="J266" s="149"/>
    </row>
    <row r="267" spans="1:10" x14ac:dyDescent="0.3">
      <c r="A267" s="128"/>
      <c r="B267" s="130" t="s">
        <v>208</v>
      </c>
      <c r="C267" s="128" t="s">
        <v>209</v>
      </c>
      <c r="D267" s="128" t="s">
        <v>210</v>
      </c>
      <c r="E267" s="207" t="s">
        <v>279</v>
      </c>
      <c r="F267" s="207"/>
      <c r="G267" s="129" t="s">
        <v>211</v>
      </c>
      <c r="H267" s="130" t="s">
        <v>212</v>
      </c>
      <c r="I267" s="130" t="s">
        <v>213</v>
      </c>
      <c r="J267" s="130" t="s">
        <v>215</v>
      </c>
    </row>
    <row r="268" spans="1:10" ht="66" x14ac:dyDescent="0.3">
      <c r="A268" s="136" t="s">
        <v>280</v>
      </c>
      <c r="B268" s="138" t="s">
        <v>560</v>
      </c>
      <c r="C268" s="136" t="s">
        <v>222</v>
      </c>
      <c r="D268" s="136" t="s">
        <v>561</v>
      </c>
      <c r="E268" s="212" t="s">
        <v>555</v>
      </c>
      <c r="F268" s="212"/>
      <c r="G268" s="137" t="s">
        <v>228</v>
      </c>
      <c r="H268" s="148">
        <v>1</v>
      </c>
      <c r="I268" s="139">
        <v>1.36</v>
      </c>
      <c r="J268" s="139">
        <v>1.36</v>
      </c>
    </row>
    <row r="269" spans="1:10" ht="26.4" x14ac:dyDescent="0.3">
      <c r="A269" s="147" t="s">
        <v>288</v>
      </c>
      <c r="B269" s="157" t="s">
        <v>565</v>
      </c>
      <c r="C269" s="147" t="s">
        <v>222</v>
      </c>
      <c r="D269" s="147" t="s">
        <v>566</v>
      </c>
      <c r="E269" s="205" t="s">
        <v>567</v>
      </c>
      <c r="F269" s="205"/>
      <c r="G269" s="156" t="s">
        <v>568</v>
      </c>
      <c r="H269" s="160">
        <v>1.25</v>
      </c>
      <c r="I269" s="158">
        <v>1.0900000000000001</v>
      </c>
      <c r="J269" s="158">
        <v>1.3625</v>
      </c>
    </row>
    <row r="270" spans="1:10" x14ac:dyDescent="0.3">
      <c r="A270" s="161"/>
      <c r="B270" s="161"/>
      <c r="C270" s="161"/>
      <c r="D270" s="161"/>
      <c r="E270" s="161" t="s">
        <v>295</v>
      </c>
      <c r="F270" s="162">
        <v>0</v>
      </c>
      <c r="G270" s="161" t="s">
        <v>296</v>
      </c>
      <c r="H270" s="162">
        <v>0</v>
      </c>
      <c r="I270" s="161" t="s">
        <v>297</v>
      </c>
      <c r="J270" s="162">
        <v>0</v>
      </c>
    </row>
    <row r="271" spans="1:10" ht="15" thickBot="1" x14ac:dyDescent="0.35">
      <c r="A271" s="161"/>
      <c r="B271" s="161"/>
      <c r="C271" s="161"/>
      <c r="D271" s="161"/>
      <c r="E271" s="161" t="s">
        <v>298</v>
      </c>
      <c r="F271" s="162">
        <v>0.32</v>
      </c>
      <c r="G271" s="161"/>
      <c r="H271" s="206" t="s">
        <v>299</v>
      </c>
      <c r="I271" s="206"/>
      <c r="J271" s="162">
        <v>1.68</v>
      </c>
    </row>
    <row r="272" spans="1:10" ht="15" thickTop="1" x14ac:dyDescent="0.3">
      <c r="A272" s="149"/>
      <c r="B272" s="149"/>
      <c r="C272" s="149"/>
      <c r="D272" s="149"/>
      <c r="E272" s="149"/>
      <c r="F272" s="149"/>
      <c r="G272" s="149"/>
      <c r="H272" s="149"/>
      <c r="I272" s="149"/>
      <c r="J272" s="149"/>
    </row>
    <row r="273" spans="1:10" x14ac:dyDescent="0.3">
      <c r="A273" s="128"/>
      <c r="B273" s="130" t="s">
        <v>208</v>
      </c>
      <c r="C273" s="128" t="s">
        <v>209</v>
      </c>
      <c r="D273" s="128" t="s">
        <v>210</v>
      </c>
      <c r="E273" s="207" t="s">
        <v>279</v>
      </c>
      <c r="F273" s="207"/>
      <c r="G273" s="129" t="s">
        <v>211</v>
      </c>
      <c r="H273" s="130" t="s">
        <v>212</v>
      </c>
      <c r="I273" s="130" t="s">
        <v>213</v>
      </c>
      <c r="J273" s="130" t="s">
        <v>215</v>
      </c>
    </row>
    <row r="274" spans="1:10" ht="26.4" x14ac:dyDescent="0.3">
      <c r="A274" s="136" t="s">
        <v>280</v>
      </c>
      <c r="B274" s="138" t="s">
        <v>347</v>
      </c>
      <c r="C274" s="136" t="s">
        <v>222</v>
      </c>
      <c r="D274" s="136" t="s">
        <v>348</v>
      </c>
      <c r="E274" s="212" t="s">
        <v>285</v>
      </c>
      <c r="F274" s="212"/>
      <c r="G274" s="137" t="s">
        <v>228</v>
      </c>
      <c r="H274" s="148">
        <v>1</v>
      </c>
      <c r="I274" s="139">
        <v>35.57</v>
      </c>
      <c r="J274" s="139">
        <v>35.57</v>
      </c>
    </row>
    <row r="275" spans="1:10" ht="39.6" x14ac:dyDescent="0.3">
      <c r="A275" s="150" t="s">
        <v>282</v>
      </c>
      <c r="B275" s="152" t="s">
        <v>569</v>
      </c>
      <c r="C275" s="150" t="s">
        <v>222</v>
      </c>
      <c r="D275" s="150" t="s">
        <v>570</v>
      </c>
      <c r="E275" s="210" t="s">
        <v>285</v>
      </c>
      <c r="F275" s="210"/>
      <c r="G275" s="151" t="s">
        <v>228</v>
      </c>
      <c r="H275" s="155">
        <v>1</v>
      </c>
      <c r="I275" s="153">
        <v>0.28999999999999998</v>
      </c>
      <c r="J275" s="153">
        <v>0.28999999999999998</v>
      </c>
    </row>
    <row r="276" spans="1:10" ht="39.6" x14ac:dyDescent="0.3">
      <c r="A276" s="147" t="s">
        <v>288</v>
      </c>
      <c r="B276" s="157" t="s">
        <v>571</v>
      </c>
      <c r="C276" s="147" t="s">
        <v>222</v>
      </c>
      <c r="D276" s="147" t="s">
        <v>572</v>
      </c>
      <c r="E276" s="205" t="s">
        <v>304</v>
      </c>
      <c r="F276" s="205"/>
      <c r="G276" s="156" t="s">
        <v>228</v>
      </c>
      <c r="H276" s="160">
        <v>1</v>
      </c>
      <c r="I276" s="158">
        <v>0.59</v>
      </c>
      <c r="J276" s="158">
        <v>0.59</v>
      </c>
    </row>
    <row r="277" spans="1:10" x14ac:dyDescent="0.3">
      <c r="A277" s="147" t="s">
        <v>288</v>
      </c>
      <c r="B277" s="157" t="s">
        <v>460</v>
      </c>
      <c r="C277" s="147" t="s">
        <v>222</v>
      </c>
      <c r="D277" s="147" t="s">
        <v>461</v>
      </c>
      <c r="E277" s="205" t="s">
        <v>307</v>
      </c>
      <c r="F277" s="205"/>
      <c r="G277" s="156" t="s">
        <v>228</v>
      </c>
      <c r="H277" s="160">
        <v>1</v>
      </c>
      <c r="I277" s="158">
        <v>25.8</v>
      </c>
      <c r="J277" s="158">
        <v>25.8</v>
      </c>
    </row>
    <row r="278" spans="1:10" ht="39.6" x14ac:dyDescent="0.3">
      <c r="A278" s="147" t="s">
        <v>288</v>
      </c>
      <c r="B278" s="157" t="s">
        <v>573</v>
      </c>
      <c r="C278" s="147" t="s">
        <v>222</v>
      </c>
      <c r="D278" s="147" t="s">
        <v>574</v>
      </c>
      <c r="E278" s="205" t="s">
        <v>304</v>
      </c>
      <c r="F278" s="205"/>
      <c r="G278" s="156" t="s">
        <v>228</v>
      </c>
      <c r="H278" s="160">
        <v>1</v>
      </c>
      <c r="I278" s="158">
        <v>1.41</v>
      </c>
      <c r="J278" s="158">
        <v>1.41</v>
      </c>
    </row>
    <row r="279" spans="1:10" ht="26.4" x14ac:dyDescent="0.3">
      <c r="A279" s="147" t="s">
        <v>288</v>
      </c>
      <c r="B279" s="157" t="s">
        <v>314</v>
      </c>
      <c r="C279" s="147" t="s">
        <v>222</v>
      </c>
      <c r="D279" s="147" t="s">
        <v>315</v>
      </c>
      <c r="E279" s="205" t="s">
        <v>304</v>
      </c>
      <c r="F279" s="205"/>
      <c r="G279" s="156" t="s">
        <v>228</v>
      </c>
      <c r="H279" s="160">
        <v>1</v>
      </c>
      <c r="I279" s="158">
        <v>0.11</v>
      </c>
      <c r="J279" s="158">
        <v>0.11</v>
      </c>
    </row>
    <row r="280" spans="1:10" ht="26.4" x14ac:dyDescent="0.3">
      <c r="A280" s="147" t="s">
        <v>288</v>
      </c>
      <c r="B280" s="157" t="s">
        <v>302</v>
      </c>
      <c r="C280" s="147" t="s">
        <v>222</v>
      </c>
      <c r="D280" s="147" t="s">
        <v>303</v>
      </c>
      <c r="E280" s="205" t="s">
        <v>304</v>
      </c>
      <c r="F280" s="205"/>
      <c r="G280" s="156" t="s">
        <v>228</v>
      </c>
      <c r="H280" s="160">
        <v>1</v>
      </c>
      <c r="I280" s="158">
        <v>1.49</v>
      </c>
      <c r="J280" s="158">
        <v>1.49</v>
      </c>
    </row>
    <row r="281" spans="1:10" ht="26.4" x14ac:dyDescent="0.3">
      <c r="A281" s="147" t="s">
        <v>288</v>
      </c>
      <c r="B281" s="157" t="s">
        <v>312</v>
      </c>
      <c r="C281" s="147" t="s">
        <v>222</v>
      </c>
      <c r="D281" s="147" t="s">
        <v>313</v>
      </c>
      <c r="E281" s="205" t="s">
        <v>304</v>
      </c>
      <c r="F281" s="205"/>
      <c r="G281" s="156" t="s">
        <v>228</v>
      </c>
      <c r="H281" s="160">
        <v>1</v>
      </c>
      <c r="I281" s="158">
        <v>0.88</v>
      </c>
      <c r="J281" s="158">
        <v>0.88</v>
      </c>
    </row>
    <row r="282" spans="1:10" ht="26.4" x14ac:dyDescent="0.3">
      <c r="A282" s="147" t="s">
        <v>288</v>
      </c>
      <c r="B282" s="157" t="s">
        <v>308</v>
      </c>
      <c r="C282" s="147" t="s">
        <v>222</v>
      </c>
      <c r="D282" s="147" t="s">
        <v>309</v>
      </c>
      <c r="E282" s="205" t="s">
        <v>304</v>
      </c>
      <c r="F282" s="205"/>
      <c r="G282" s="156" t="s">
        <v>228</v>
      </c>
      <c r="H282" s="160">
        <v>1</v>
      </c>
      <c r="I282" s="158">
        <v>5</v>
      </c>
      <c r="J282" s="158">
        <v>5</v>
      </c>
    </row>
    <row r="283" spans="1:10" x14ac:dyDescent="0.3">
      <c r="A283" s="161"/>
      <c r="B283" s="161"/>
      <c r="C283" s="161"/>
      <c r="D283" s="161"/>
      <c r="E283" s="161" t="s">
        <v>295</v>
      </c>
      <c r="F283" s="162">
        <v>11.98</v>
      </c>
      <c r="G283" s="161" t="s">
        <v>296</v>
      </c>
      <c r="H283" s="162">
        <v>14.11</v>
      </c>
      <c r="I283" s="161" t="s">
        <v>297</v>
      </c>
      <c r="J283" s="162">
        <v>26.09</v>
      </c>
    </row>
    <row r="284" spans="1:10" ht="15" thickBot="1" x14ac:dyDescent="0.35">
      <c r="A284" s="161"/>
      <c r="B284" s="161"/>
      <c r="C284" s="161"/>
      <c r="D284" s="161"/>
      <c r="E284" s="161" t="s">
        <v>298</v>
      </c>
      <c r="F284" s="162">
        <v>8.5399999999999991</v>
      </c>
      <c r="G284" s="161"/>
      <c r="H284" s="206" t="s">
        <v>299</v>
      </c>
      <c r="I284" s="206"/>
      <c r="J284" s="162">
        <v>44.11</v>
      </c>
    </row>
    <row r="285" spans="1:10" ht="15" thickTop="1" x14ac:dyDescent="0.3">
      <c r="A285" s="149"/>
      <c r="B285" s="149"/>
      <c r="C285" s="149"/>
      <c r="D285" s="149"/>
      <c r="E285" s="149"/>
      <c r="F285" s="149"/>
      <c r="G285" s="149"/>
      <c r="H285" s="149"/>
      <c r="I285" s="149"/>
      <c r="J285" s="149"/>
    </row>
    <row r="286" spans="1:10" x14ac:dyDescent="0.3">
      <c r="A286" s="128"/>
      <c r="B286" s="130" t="s">
        <v>208</v>
      </c>
      <c r="C286" s="128" t="s">
        <v>209</v>
      </c>
      <c r="D286" s="128" t="s">
        <v>210</v>
      </c>
      <c r="E286" s="207" t="s">
        <v>279</v>
      </c>
      <c r="F286" s="207"/>
      <c r="G286" s="129" t="s">
        <v>211</v>
      </c>
      <c r="H286" s="130" t="s">
        <v>212</v>
      </c>
      <c r="I286" s="130" t="s">
        <v>213</v>
      </c>
      <c r="J286" s="130" t="s">
        <v>215</v>
      </c>
    </row>
    <row r="287" spans="1:10" ht="92.4" x14ac:dyDescent="0.3">
      <c r="A287" s="136" t="s">
        <v>280</v>
      </c>
      <c r="B287" s="138" t="s">
        <v>341</v>
      </c>
      <c r="C287" s="136" t="s">
        <v>222</v>
      </c>
      <c r="D287" s="136" t="s">
        <v>342</v>
      </c>
      <c r="E287" s="212" t="s">
        <v>321</v>
      </c>
      <c r="F287" s="212"/>
      <c r="G287" s="137" t="s">
        <v>322</v>
      </c>
      <c r="H287" s="148">
        <v>1</v>
      </c>
      <c r="I287" s="139">
        <v>81.25</v>
      </c>
      <c r="J287" s="139">
        <v>81.25</v>
      </c>
    </row>
    <row r="288" spans="1:10" ht="92.4" x14ac:dyDescent="0.3">
      <c r="A288" s="150" t="s">
        <v>282</v>
      </c>
      <c r="B288" s="152" t="s">
        <v>575</v>
      </c>
      <c r="C288" s="150" t="s">
        <v>222</v>
      </c>
      <c r="D288" s="150" t="s">
        <v>576</v>
      </c>
      <c r="E288" s="210" t="s">
        <v>555</v>
      </c>
      <c r="F288" s="210"/>
      <c r="G288" s="151" t="s">
        <v>228</v>
      </c>
      <c r="H288" s="155">
        <v>1</v>
      </c>
      <c r="I288" s="153">
        <v>4.49</v>
      </c>
      <c r="J288" s="153">
        <v>4.49</v>
      </c>
    </row>
    <row r="289" spans="1:10" ht="26.4" x14ac:dyDescent="0.3">
      <c r="A289" s="150" t="s">
        <v>282</v>
      </c>
      <c r="B289" s="152" t="s">
        <v>577</v>
      </c>
      <c r="C289" s="150" t="s">
        <v>222</v>
      </c>
      <c r="D289" s="150" t="s">
        <v>578</v>
      </c>
      <c r="E289" s="210" t="s">
        <v>285</v>
      </c>
      <c r="F289" s="210"/>
      <c r="G289" s="151" t="s">
        <v>228</v>
      </c>
      <c r="H289" s="155">
        <v>1</v>
      </c>
      <c r="I289" s="153">
        <v>37.11</v>
      </c>
      <c r="J289" s="153">
        <v>37.11</v>
      </c>
    </row>
    <row r="290" spans="1:10" ht="92.4" x14ac:dyDescent="0.3">
      <c r="A290" s="150" t="s">
        <v>282</v>
      </c>
      <c r="B290" s="152" t="s">
        <v>579</v>
      </c>
      <c r="C290" s="150" t="s">
        <v>222</v>
      </c>
      <c r="D290" s="150" t="s">
        <v>580</v>
      </c>
      <c r="E290" s="210" t="s">
        <v>555</v>
      </c>
      <c r="F290" s="210"/>
      <c r="G290" s="151" t="s">
        <v>228</v>
      </c>
      <c r="H290" s="155">
        <v>1</v>
      </c>
      <c r="I290" s="153">
        <v>11.11</v>
      </c>
      <c r="J290" s="153">
        <v>11.11</v>
      </c>
    </row>
    <row r="291" spans="1:10" ht="92.4" x14ac:dyDescent="0.3">
      <c r="A291" s="150" t="s">
        <v>282</v>
      </c>
      <c r="B291" s="152" t="s">
        <v>581</v>
      </c>
      <c r="C291" s="150" t="s">
        <v>222</v>
      </c>
      <c r="D291" s="150" t="s">
        <v>582</v>
      </c>
      <c r="E291" s="210" t="s">
        <v>555</v>
      </c>
      <c r="F291" s="210"/>
      <c r="G291" s="151" t="s">
        <v>228</v>
      </c>
      <c r="H291" s="155">
        <v>1</v>
      </c>
      <c r="I291" s="153">
        <v>28.54</v>
      </c>
      <c r="J291" s="153">
        <v>28.54</v>
      </c>
    </row>
    <row r="292" spans="1:10" x14ac:dyDescent="0.3">
      <c r="A292" s="161"/>
      <c r="B292" s="161"/>
      <c r="C292" s="161"/>
      <c r="D292" s="161"/>
      <c r="E292" s="161" t="s">
        <v>295</v>
      </c>
      <c r="F292" s="162">
        <v>13.19</v>
      </c>
      <c r="G292" s="161" t="s">
        <v>296</v>
      </c>
      <c r="H292" s="162">
        <v>15.53</v>
      </c>
      <c r="I292" s="161" t="s">
        <v>297</v>
      </c>
      <c r="J292" s="162">
        <v>28.72</v>
      </c>
    </row>
    <row r="293" spans="1:10" ht="15" thickBot="1" x14ac:dyDescent="0.35">
      <c r="A293" s="161"/>
      <c r="B293" s="161"/>
      <c r="C293" s="161"/>
      <c r="D293" s="161"/>
      <c r="E293" s="161" t="s">
        <v>298</v>
      </c>
      <c r="F293" s="162">
        <v>19.52</v>
      </c>
      <c r="G293" s="161"/>
      <c r="H293" s="206" t="s">
        <v>299</v>
      </c>
      <c r="I293" s="206"/>
      <c r="J293" s="162">
        <v>100.77</v>
      </c>
    </row>
    <row r="294" spans="1:10" ht="15" thickTop="1" x14ac:dyDescent="0.3">
      <c r="A294" s="149"/>
      <c r="B294" s="149"/>
      <c r="C294" s="149"/>
      <c r="D294" s="149"/>
      <c r="E294" s="149"/>
      <c r="F294" s="149"/>
      <c r="G294" s="149"/>
      <c r="H294" s="149"/>
      <c r="I294" s="149"/>
      <c r="J294" s="149"/>
    </row>
    <row r="295" spans="1:10" x14ac:dyDescent="0.3">
      <c r="A295" s="128"/>
      <c r="B295" s="130" t="s">
        <v>208</v>
      </c>
      <c r="C295" s="128" t="s">
        <v>209</v>
      </c>
      <c r="D295" s="128" t="s">
        <v>210</v>
      </c>
      <c r="E295" s="207" t="s">
        <v>279</v>
      </c>
      <c r="F295" s="207"/>
      <c r="G295" s="129" t="s">
        <v>211</v>
      </c>
      <c r="H295" s="130" t="s">
        <v>212</v>
      </c>
      <c r="I295" s="130" t="s">
        <v>213</v>
      </c>
      <c r="J295" s="130" t="s">
        <v>215</v>
      </c>
    </row>
    <row r="296" spans="1:10" ht="92.4" x14ac:dyDescent="0.3">
      <c r="A296" s="136" t="s">
        <v>280</v>
      </c>
      <c r="B296" s="138" t="s">
        <v>339</v>
      </c>
      <c r="C296" s="136" t="s">
        <v>222</v>
      </c>
      <c r="D296" s="136" t="s">
        <v>340</v>
      </c>
      <c r="E296" s="212" t="s">
        <v>321</v>
      </c>
      <c r="F296" s="212"/>
      <c r="G296" s="137" t="s">
        <v>325</v>
      </c>
      <c r="H296" s="148">
        <v>1</v>
      </c>
      <c r="I296" s="139">
        <v>318.86</v>
      </c>
      <c r="J296" s="139">
        <v>318.86</v>
      </c>
    </row>
    <row r="297" spans="1:10" ht="92.4" x14ac:dyDescent="0.3">
      <c r="A297" s="150" t="s">
        <v>282</v>
      </c>
      <c r="B297" s="152" t="s">
        <v>581</v>
      </c>
      <c r="C297" s="150" t="s">
        <v>222</v>
      </c>
      <c r="D297" s="150" t="s">
        <v>582</v>
      </c>
      <c r="E297" s="210" t="s">
        <v>555</v>
      </c>
      <c r="F297" s="210"/>
      <c r="G297" s="151" t="s">
        <v>228</v>
      </c>
      <c r="H297" s="155">
        <v>1</v>
      </c>
      <c r="I297" s="153">
        <v>28.54</v>
      </c>
      <c r="J297" s="153">
        <v>28.54</v>
      </c>
    </row>
    <row r="298" spans="1:10" ht="26.4" x14ac:dyDescent="0.3">
      <c r="A298" s="150" t="s">
        <v>282</v>
      </c>
      <c r="B298" s="152" t="s">
        <v>577</v>
      </c>
      <c r="C298" s="150" t="s">
        <v>222</v>
      </c>
      <c r="D298" s="150" t="s">
        <v>578</v>
      </c>
      <c r="E298" s="210" t="s">
        <v>285</v>
      </c>
      <c r="F298" s="210"/>
      <c r="G298" s="151" t="s">
        <v>228</v>
      </c>
      <c r="H298" s="155">
        <v>1</v>
      </c>
      <c r="I298" s="153">
        <v>37.11</v>
      </c>
      <c r="J298" s="153">
        <v>37.11</v>
      </c>
    </row>
    <row r="299" spans="1:10" ht="92.4" x14ac:dyDescent="0.3">
      <c r="A299" s="150" t="s">
        <v>282</v>
      </c>
      <c r="B299" s="152" t="s">
        <v>583</v>
      </c>
      <c r="C299" s="150" t="s">
        <v>222</v>
      </c>
      <c r="D299" s="150" t="s">
        <v>584</v>
      </c>
      <c r="E299" s="210" t="s">
        <v>555</v>
      </c>
      <c r="F299" s="210"/>
      <c r="G299" s="151" t="s">
        <v>228</v>
      </c>
      <c r="H299" s="155">
        <v>1</v>
      </c>
      <c r="I299" s="153">
        <v>185.8</v>
      </c>
      <c r="J299" s="153">
        <v>185.8</v>
      </c>
    </row>
    <row r="300" spans="1:10" ht="92.4" x14ac:dyDescent="0.3">
      <c r="A300" s="150" t="s">
        <v>282</v>
      </c>
      <c r="B300" s="152" t="s">
        <v>579</v>
      </c>
      <c r="C300" s="150" t="s">
        <v>222</v>
      </c>
      <c r="D300" s="150" t="s">
        <v>580</v>
      </c>
      <c r="E300" s="210" t="s">
        <v>555</v>
      </c>
      <c r="F300" s="210"/>
      <c r="G300" s="151" t="s">
        <v>228</v>
      </c>
      <c r="H300" s="155">
        <v>1</v>
      </c>
      <c r="I300" s="153">
        <v>11.11</v>
      </c>
      <c r="J300" s="153">
        <v>11.11</v>
      </c>
    </row>
    <row r="301" spans="1:10" ht="92.4" x14ac:dyDescent="0.3">
      <c r="A301" s="150" t="s">
        <v>282</v>
      </c>
      <c r="B301" s="152" t="s">
        <v>585</v>
      </c>
      <c r="C301" s="150" t="s">
        <v>222</v>
      </c>
      <c r="D301" s="150" t="s">
        <v>586</v>
      </c>
      <c r="E301" s="210" t="s">
        <v>555</v>
      </c>
      <c r="F301" s="210"/>
      <c r="G301" s="151" t="s">
        <v>228</v>
      </c>
      <c r="H301" s="155">
        <v>1</v>
      </c>
      <c r="I301" s="153">
        <v>51.81</v>
      </c>
      <c r="J301" s="153">
        <v>51.81</v>
      </c>
    </row>
    <row r="302" spans="1:10" ht="92.4" x14ac:dyDescent="0.3">
      <c r="A302" s="150" t="s">
        <v>282</v>
      </c>
      <c r="B302" s="152" t="s">
        <v>575</v>
      </c>
      <c r="C302" s="150" t="s">
        <v>222</v>
      </c>
      <c r="D302" s="150" t="s">
        <v>576</v>
      </c>
      <c r="E302" s="210" t="s">
        <v>555</v>
      </c>
      <c r="F302" s="210"/>
      <c r="G302" s="151" t="s">
        <v>228</v>
      </c>
      <c r="H302" s="155">
        <v>1</v>
      </c>
      <c r="I302" s="153">
        <v>4.49</v>
      </c>
      <c r="J302" s="153">
        <v>4.49</v>
      </c>
    </row>
    <row r="303" spans="1:10" x14ac:dyDescent="0.3">
      <c r="A303" s="161"/>
      <c r="B303" s="161"/>
      <c r="C303" s="161"/>
      <c r="D303" s="161"/>
      <c r="E303" s="161" t="s">
        <v>295</v>
      </c>
      <c r="F303" s="162">
        <v>13.19</v>
      </c>
      <c r="G303" s="161" t="s">
        <v>296</v>
      </c>
      <c r="H303" s="162">
        <v>15.53</v>
      </c>
      <c r="I303" s="161" t="s">
        <v>297</v>
      </c>
      <c r="J303" s="162">
        <v>28.72</v>
      </c>
    </row>
    <row r="304" spans="1:10" ht="15" thickBot="1" x14ac:dyDescent="0.35">
      <c r="A304" s="161"/>
      <c r="B304" s="161"/>
      <c r="C304" s="161"/>
      <c r="D304" s="161"/>
      <c r="E304" s="161" t="s">
        <v>298</v>
      </c>
      <c r="F304" s="162">
        <v>76.62</v>
      </c>
      <c r="G304" s="161"/>
      <c r="H304" s="206" t="s">
        <v>299</v>
      </c>
      <c r="I304" s="206"/>
      <c r="J304" s="162">
        <v>395.48</v>
      </c>
    </row>
    <row r="305" spans="1:10" ht="15" thickTop="1" x14ac:dyDescent="0.3">
      <c r="A305" s="149"/>
      <c r="B305" s="149"/>
      <c r="C305" s="149"/>
      <c r="D305" s="149"/>
      <c r="E305" s="149"/>
      <c r="F305" s="149"/>
      <c r="G305" s="149"/>
      <c r="H305" s="149"/>
      <c r="I305" s="149"/>
      <c r="J305" s="149"/>
    </row>
    <row r="306" spans="1:10" x14ac:dyDescent="0.3">
      <c r="A306" s="128"/>
      <c r="B306" s="130" t="s">
        <v>208</v>
      </c>
      <c r="C306" s="128" t="s">
        <v>209</v>
      </c>
      <c r="D306" s="128" t="s">
        <v>210</v>
      </c>
      <c r="E306" s="207" t="s">
        <v>279</v>
      </c>
      <c r="F306" s="207"/>
      <c r="G306" s="129" t="s">
        <v>211</v>
      </c>
      <c r="H306" s="130" t="s">
        <v>212</v>
      </c>
      <c r="I306" s="130" t="s">
        <v>213</v>
      </c>
      <c r="J306" s="130" t="s">
        <v>215</v>
      </c>
    </row>
    <row r="307" spans="1:10" ht="92.4" x14ac:dyDescent="0.3">
      <c r="A307" s="136" t="s">
        <v>280</v>
      </c>
      <c r="B307" s="138" t="s">
        <v>581</v>
      </c>
      <c r="C307" s="136" t="s">
        <v>222</v>
      </c>
      <c r="D307" s="136" t="s">
        <v>582</v>
      </c>
      <c r="E307" s="212" t="s">
        <v>555</v>
      </c>
      <c r="F307" s="212"/>
      <c r="G307" s="137" t="s">
        <v>228</v>
      </c>
      <c r="H307" s="148">
        <v>1</v>
      </c>
      <c r="I307" s="139">
        <v>28.54</v>
      </c>
      <c r="J307" s="139">
        <v>28.54</v>
      </c>
    </row>
    <row r="308" spans="1:10" ht="39.6" x14ac:dyDescent="0.3">
      <c r="A308" s="147" t="s">
        <v>288</v>
      </c>
      <c r="B308" s="157" t="s">
        <v>587</v>
      </c>
      <c r="C308" s="147" t="s">
        <v>222</v>
      </c>
      <c r="D308" s="147" t="s">
        <v>588</v>
      </c>
      <c r="E308" s="205" t="s">
        <v>564</v>
      </c>
      <c r="F308" s="205"/>
      <c r="G308" s="156" t="s">
        <v>398</v>
      </c>
      <c r="H308" s="160">
        <v>6.0300000000000002E-5</v>
      </c>
      <c r="I308" s="158">
        <v>62958.82</v>
      </c>
      <c r="J308" s="158">
        <v>3.7964167999999998</v>
      </c>
    </row>
    <row r="309" spans="1:10" ht="66" x14ac:dyDescent="0.3">
      <c r="A309" s="147" t="s">
        <v>288</v>
      </c>
      <c r="B309" s="157" t="s">
        <v>589</v>
      </c>
      <c r="C309" s="147" t="s">
        <v>222</v>
      </c>
      <c r="D309" s="147" t="s">
        <v>590</v>
      </c>
      <c r="E309" s="205" t="s">
        <v>564</v>
      </c>
      <c r="F309" s="205"/>
      <c r="G309" s="156" t="s">
        <v>398</v>
      </c>
      <c r="H309" s="160">
        <v>3.4199999999999998E-5</v>
      </c>
      <c r="I309" s="158">
        <v>723899.08</v>
      </c>
      <c r="J309" s="158">
        <v>24.757348499999999</v>
      </c>
    </row>
    <row r="310" spans="1:10" x14ac:dyDescent="0.3">
      <c r="A310" s="161"/>
      <c r="B310" s="161"/>
      <c r="C310" s="161"/>
      <c r="D310" s="161"/>
      <c r="E310" s="161" t="s">
        <v>295</v>
      </c>
      <c r="F310" s="162">
        <v>0</v>
      </c>
      <c r="G310" s="161" t="s">
        <v>296</v>
      </c>
      <c r="H310" s="162">
        <v>0</v>
      </c>
      <c r="I310" s="161" t="s">
        <v>297</v>
      </c>
      <c r="J310" s="162">
        <v>0</v>
      </c>
    </row>
    <row r="311" spans="1:10" ht="15" thickBot="1" x14ac:dyDescent="0.35">
      <c r="A311" s="161"/>
      <c r="B311" s="161"/>
      <c r="C311" s="161"/>
      <c r="D311" s="161"/>
      <c r="E311" s="161" t="s">
        <v>298</v>
      </c>
      <c r="F311" s="162">
        <v>6.85</v>
      </c>
      <c r="G311" s="161"/>
      <c r="H311" s="206" t="s">
        <v>299</v>
      </c>
      <c r="I311" s="206"/>
      <c r="J311" s="162">
        <v>35.39</v>
      </c>
    </row>
    <row r="312" spans="1:10" ht="15" thickTop="1" x14ac:dyDescent="0.3">
      <c r="A312" s="149"/>
      <c r="B312" s="149"/>
      <c r="C312" s="149"/>
      <c r="D312" s="149"/>
      <c r="E312" s="149"/>
      <c r="F312" s="149"/>
      <c r="G312" s="149"/>
      <c r="H312" s="149"/>
      <c r="I312" s="149"/>
      <c r="J312" s="149"/>
    </row>
    <row r="313" spans="1:10" x14ac:dyDescent="0.3">
      <c r="A313" s="128"/>
      <c r="B313" s="130" t="s">
        <v>208</v>
      </c>
      <c r="C313" s="128" t="s">
        <v>209</v>
      </c>
      <c r="D313" s="128" t="s">
        <v>210</v>
      </c>
      <c r="E313" s="207" t="s">
        <v>279</v>
      </c>
      <c r="F313" s="207"/>
      <c r="G313" s="129" t="s">
        <v>211</v>
      </c>
      <c r="H313" s="130" t="s">
        <v>212</v>
      </c>
      <c r="I313" s="130" t="s">
        <v>213</v>
      </c>
      <c r="J313" s="130" t="s">
        <v>215</v>
      </c>
    </row>
    <row r="314" spans="1:10" ht="92.4" x14ac:dyDescent="0.3">
      <c r="A314" s="136" t="s">
        <v>280</v>
      </c>
      <c r="B314" s="138" t="s">
        <v>575</v>
      </c>
      <c r="C314" s="136" t="s">
        <v>222</v>
      </c>
      <c r="D314" s="136" t="s">
        <v>576</v>
      </c>
      <c r="E314" s="212" t="s">
        <v>555</v>
      </c>
      <c r="F314" s="212"/>
      <c r="G314" s="137" t="s">
        <v>228</v>
      </c>
      <c r="H314" s="148">
        <v>1</v>
      </c>
      <c r="I314" s="139">
        <v>4.49</v>
      </c>
      <c r="J314" s="139">
        <v>4.49</v>
      </c>
    </row>
    <row r="315" spans="1:10" ht="39.6" x14ac:dyDescent="0.3">
      <c r="A315" s="147" t="s">
        <v>288</v>
      </c>
      <c r="B315" s="157" t="s">
        <v>587</v>
      </c>
      <c r="C315" s="147" t="s">
        <v>222</v>
      </c>
      <c r="D315" s="147" t="s">
        <v>588</v>
      </c>
      <c r="E315" s="205" t="s">
        <v>564</v>
      </c>
      <c r="F315" s="205"/>
      <c r="G315" s="156" t="s">
        <v>398</v>
      </c>
      <c r="H315" s="160">
        <v>5.9000000000000003E-6</v>
      </c>
      <c r="I315" s="158">
        <v>62958.82</v>
      </c>
      <c r="J315" s="158">
        <v>0.37145699999999998</v>
      </c>
    </row>
    <row r="316" spans="1:10" ht="66" x14ac:dyDescent="0.3">
      <c r="A316" s="147" t="s">
        <v>288</v>
      </c>
      <c r="B316" s="157" t="s">
        <v>589</v>
      </c>
      <c r="C316" s="147" t="s">
        <v>222</v>
      </c>
      <c r="D316" s="147" t="s">
        <v>590</v>
      </c>
      <c r="E316" s="205" t="s">
        <v>564</v>
      </c>
      <c r="F316" s="205"/>
      <c r="G316" s="156" t="s">
        <v>398</v>
      </c>
      <c r="H316" s="160">
        <v>5.6999999999999996E-6</v>
      </c>
      <c r="I316" s="158">
        <v>723899.08</v>
      </c>
      <c r="J316" s="158">
        <v>4.1262248000000001</v>
      </c>
    </row>
    <row r="317" spans="1:10" x14ac:dyDescent="0.3">
      <c r="A317" s="161"/>
      <c r="B317" s="161"/>
      <c r="C317" s="161"/>
      <c r="D317" s="161"/>
      <c r="E317" s="161" t="s">
        <v>295</v>
      </c>
      <c r="F317" s="162">
        <v>0</v>
      </c>
      <c r="G317" s="161" t="s">
        <v>296</v>
      </c>
      <c r="H317" s="162">
        <v>0</v>
      </c>
      <c r="I317" s="161" t="s">
        <v>297</v>
      </c>
      <c r="J317" s="162">
        <v>0</v>
      </c>
    </row>
    <row r="318" spans="1:10" ht="15" thickBot="1" x14ac:dyDescent="0.35">
      <c r="A318" s="161"/>
      <c r="B318" s="161"/>
      <c r="C318" s="161"/>
      <c r="D318" s="161"/>
      <c r="E318" s="161" t="s">
        <v>298</v>
      </c>
      <c r="F318" s="162">
        <v>1.07</v>
      </c>
      <c r="G318" s="161"/>
      <c r="H318" s="206" t="s">
        <v>299</v>
      </c>
      <c r="I318" s="206"/>
      <c r="J318" s="162">
        <v>5.56</v>
      </c>
    </row>
    <row r="319" spans="1:10" ht="15" thickTop="1" x14ac:dyDescent="0.3">
      <c r="A319" s="149"/>
      <c r="B319" s="149"/>
      <c r="C319" s="149"/>
      <c r="D319" s="149"/>
      <c r="E319" s="149"/>
      <c r="F319" s="149"/>
      <c r="G319" s="149"/>
      <c r="H319" s="149"/>
      <c r="I319" s="149"/>
      <c r="J319" s="149"/>
    </row>
    <row r="320" spans="1:10" x14ac:dyDescent="0.3">
      <c r="A320" s="128"/>
      <c r="B320" s="130" t="s">
        <v>208</v>
      </c>
      <c r="C320" s="128" t="s">
        <v>209</v>
      </c>
      <c r="D320" s="128" t="s">
        <v>210</v>
      </c>
      <c r="E320" s="207" t="s">
        <v>279</v>
      </c>
      <c r="F320" s="207"/>
      <c r="G320" s="129" t="s">
        <v>211</v>
      </c>
      <c r="H320" s="130" t="s">
        <v>212</v>
      </c>
      <c r="I320" s="130" t="s">
        <v>213</v>
      </c>
      <c r="J320" s="130" t="s">
        <v>215</v>
      </c>
    </row>
    <row r="321" spans="1:10" ht="92.4" x14ac:dyDescent="0.3">
      <c r="A321" s="136" t="s">
        <v>280</v>
      </c>
      <c r="B321" s="138" t="s">
        <v>579</v>
      </c>
      <c r="C321" s="136" t="s">
        <v>222</v>
      </c>
      <c r="D321" s="136" t="s">
        <v>580</v>
      </c>
      <c r="E321" s="212" t="s">
        <v>555</v>
      </c>
      <c r="F321" s="212"/>
      <c r="G321" s="137" t="s">
        <v>228</v>
      </c>
      <c r="H321" s="148">
        <v>1</v>
      </c>
      <c r="I321" s="139">
        <v>11.11</v>
      </c>
      <c r="J321" s="139">
        <v>11.11</v>
      </c>
    </row>
    <row r="322" spans="1:10" ht="66" x14ac:dyDescent="0.3">
      <c r="A322" s="147" t="s">
        <v>288</v>
      </c>
      <c r="B322" s="157" t="s">
        <v>589</v>
      </c>
      <c r="C322" s="147" t="s">
        <v>222</v>
      </c>
      <c r="D322" s="147" t="s">
        <v>590</v>
      </c>
      <c r="E322" s="205" t="s">
        <v>564</v>
      </c>
      <c r="F322" s="205"/>
      <c r="G322" s="156" t="s">
        <v>398</v>
      </c>
      <c r="H322" s="160">
        <v>1.4100000000000001E-5</v>
      </c>
      <c r="I322" s="158">
        <v>723899.08</v>
      </c>
      <c r="J322" s="158">
        <v>10.206977</v>
      </c>
    </row>
    <row r="323" spans="1:10" ht="39.6" x14ac:dyDescent="0.3">
      <c r="A323" s="147" t="s">
        <v>288</v>
      </c>
      <c r="B323" s="157" t="s">
        <v>587</v>
      </c>
      <c r="C323" s="147" t="s">
        <v>222</v>
      </c>
      <c r="D323" s="147" t="s">
        <v>588</v>
      </c>
      <c r="E323" s="205" t="s">
        <v>564</v>
      </c>
      <c r="F323" s="205"/>
      <c r="G323" s="156" t="s">
        <v>398</v>
      </c>
      <c r="H323" s="160">
        <v>1.4600000000000001E-5</v>
      </c>
      <c r="I323" s="158">
        <v>62958.82</v>
      </c>
      <c r="J323" s="158">
        <v>0.91919879999999998</v>
      </c>
    </row>
    <row r="324" spans="1:10" x14ac:dyDescent="0.3">
      <c r="A324" s="161"/>
      <c r="B324" s="161"/>
      <c r="C324" s="161"/>
      <c r="D324" s="161"/>
      <c r="E324" s="161" t="s">
        <v>295</v>
      </c>
      <c r="F324" s="162">
        <v>0</v>
      </c>
      <c r="G324" s="161" t="s">
        <v>296</v>
      </c>
      <c r="H324" s="162">
        <v>0</v>
      </c>
      <c r="I324" s="161" t="s">
        <v>297</v>
      </c>
      <c r="J324" s="162">
        <v>0</v>
      </c>
    </row>
    <row r="325" spans="1:10" ht="15" thickBot="1" x14ac:dyDescent="0.35">
      <c r="A325" s="161"/>
      <c r="B325" s="161"/>
      <c r="C325" s="161"/>
      <c r="D325" s="161"/>
      <c r="E325" s="161" t="s">
        <v>298</v>
      </c>
      <c r="F325" s="162">
        <v>2.66</v>
      </c>
      <c r="G325" s="161"/>
      <c r="H325" s="206" t="s">
        <v>299</v>
      </c>
      <c r="I325" s="206"/>
      <c r="J325" s="162">
        <v>13.77</v>
      </c>
    </row>
    <row r="326" spans="1:10" ht="15" thickTop="1" x14ac:dyDescent="0.3">
      <c r="A326" s="149"/>
      <c r="B326" s="149"/>
      <c r="C326" s="149"/>
      <c r="D326" s="149"/>
      <c r="E326" s="149"/>
      <c r="F326" s="149"/>
      <c r="G326" s="149"/>
      <c r="H326" s="149"/>
      <c r="I326" s="149"/>
      <c r="J326" s="149"/>
    </row>
    <row r="327" spans="1:10" x14ac:dyDescent="0.3">
      <c r="A327" s="128"/>
      <c r="B327" s="130" t="s">
        <v>208</v>
      </c>
      <c r="C327" s="128" t="s">
        <v>209</v>
      </c>
      <c r="D327" s="128" t="s">
        <v>210</v>
      </c>
      <c r="E327" s="207" t="s">
        <v>279</v>
      </c>
      <c r="F327" s="207"/>
      <c r="G327" s="129" t="s">
        <v>211</v>
      </c>
      <c r="H327" s="130" t="s">
        <v>212</v>
      </c>
      <c r="I327" s="130" t="s">
        <v>213</v>
      </c>
      <c r="J327" s="130" t="s">
        <v>215</v>
      </c>
    </row>
    <row r="328" spans="1:10" ht="92.4" x14ac:dyDescent="0.3">
      <c r="A328" s="136" t="s">
        <v>280</v>
      </c>
      <c r="B328" s="138" t="s">
        <v>585</v>
      </c>
      <c r="C328" s="136" t="s">
        <v>222</v>
      </c>
      <c r="D328" s="136" t="s">
        <v>586</v>
      </c>
      <c r="E328" s="212" t="s">
        <v>555</v>
      </c>
      <c r="F328" s="212"/>
      <c r="G328" s="137" t="s">
        <v>228</v>
      </c>
      <c r="H328" s="148">
        <v>1</v>
      </c>
      <c r="I328" s="139">
        <v>51.81</v>
      </c>
      <c r="J328" s="139">
        <v>51.81</v>
      </c>
    </row>
    <row r="329" spans="1:10" ht="39.6" x14ac:dyDescent="0.3">
      <c r="A329" s="147" t="s">
        <v>288</v>
      </c>
      <c r="B329" s="157" t="s">
        <v>587</v>
      </c>
      <c r="C329" s="147" t="s">
        <v>222</v>
      </c>
      <c r="D329" s="147" t="s">
        <v>588</v>
      </c>
      <c r="E329" s="205" t="s">
        <v>564</v>
      </c>
      <c r="F329" s="205"/>
      <c r="G329" s="156" t="s">
        <v>398</v>
      </c>
      <c r="H329" s="160">
        <v>8.4900000000000004E-5</v>
      </c>
      <c r="I329" s="158">
        <v>62958.82</v>
      </c>
      <c r="J329" s="158">
        <v>5.3452038000000002</v>
      </c>
    </row>
    <row r="330" spans="1:10" ht="66" x14ac:dyDescent="0.3">
      <c r="A330" s="147" t="s">
        <v>288</v>
      </c>
      <c r="B330" s="157" t="s">
        <v>589</v>
      </c>
      <c r="C330" s="147" t="s">
        <v>222</v>
      </c>
      <c r="D330" s="147" t="s">
        <v>590</v>
      </c>
      <c r="E330" s="205" t="s">
        <v>564</v>
      </c>
      <c r="F330" s="205"/>
      <c r="G330" s="156" t="s">
        <v>398</v>
      </c>
      <c r="H330" s="160">
        <v>6.4200000000000002E-5</v>
      </c>
      <c r="I330" s="158">
        <v>723899.08</v>
      </c>
      <c r="J330" s="158">
        <v>46.474320900000002</v>
      </c>
    </row>
    <row r="331" spans="1:10" x14ac:dyDescent="0.3">
      <c r="A331" s="161"/>
      <c r="B331" s="161"/>
      <c r="C331" s="161"/>
      <c r="D331" s="161"/>
      <c r="E331" s="161" t="s">
        <v>295</v>
      </c>
      <c r="F331" s="162">
        <v>0</v>
      </c>
      <c r="G331" s="161" t="s">
        <v>296</v>
      </c>
      <c r="H331" s="162">
        <v>0</v>
      </c>
      <c r="I331" s="161" t="s">
        <v>297</v>
      </c>
      <c r="J331" s="162">
        <v>0</v>
      </c>
    </row>
    <row r="332" spans="1:10" ht="15" thickBot="1" x14ac:dyDescent="0.35">
      <c r="A332" s="161"/>
      <c r="B332" s="161"/>
      <c r="C332" s="161"/>
      <c r="D332" s="161"/>
      <c r="E332" s="161" t="s">
        <v>298</v>
      </c>
      <c r="F332" s="162">
        <v>12.44</v>
      </c>
      <c r="G332" s="161"/>
      <c r="H332" s="206" t="s">
        <v>299</v>
      </c>
      <c r="I332" s="206"/>
      <c r="J332" s="162">
        <v>64.25</v>
      </c>
    </row>
    <row r="333" spans="1:10" ht="15" thickTop="1" x14ac:dyDescent="0.3">
      <c r="A333" s="149"/>
      <c r="B333" s="149"/>
      <c r="C333" s="149"/>
      <c r="D333" s="149"/>
      <c r="E333" s="149"/>
      <c r="F333" s="149"/>
      <c r="G333" s="149"/>
      <c r="H333" s="149"/>
      <c r="I333" s="149"/>
      <c r="J333" s="149"/>
    </row>
    <row r="334" spans="1:10" x14ac:dyDescent="0.3">
      <c r="A334" s="128"/>
      <c r="B334" s="130" t="s">
        <v>208</v>
      </c>
      <c r="C334" s="128" t="s">
        <v>209</v>
      </c>
      <c r="D334" s="128" t="s">
        <v>210</v>
      </c>
      <c r="E334" s="207" t="s">
        <v>279</v>
      </c>
      <c r="F334" s="207"/>
      <c r="G334" s="129" t="s">
        <v>211</v>
      </c>
      <c r="H334" s="130" t="s">
        <v>212</v>
      </c>
      <c r="I334" s="130" t="s">
        <v>213</v>
      </c>
      <c r="J334" s="130" t="s">
        <v>215</v>
      </c>
    </row>
    <row r="335" spans="1:10" ht="92.4" x14ac:dyDescent="0.3">
      <c r="A335" s="136" t="s">
        <v>280</v>
      </c>
      <c r="B335" s="138" t="s">
        <v>583</v>
      </c>
      <c r="C335" s="136" t="s">
        <v>222</v>
      </c>
      <c r="D335" s="136" t="s">
        <v>584</v>
      </c>
      <c r="E335" s="212" t="s">
        <v>555</v>
      </c>
      <c r="F335" s="212"/>
      <c r="G335" s="137" t="s">
        <v>228</v>
      </c>
      <c r="H335" s="148">
        <v>1</v>
      </c>
      <c r="I335" s="139">
        <v>185.8</v>
      </c>
      <c r="J335" s="139">
        <v>185.8</v>
      </c>
    </row>
    <row r="336" spans="1:10" ht="26.4" x14ac:dyDescent="0.3">
      <c r="A336" s="147" t="s">
        <v>288</v>
      </c>
      <c r="B336" s="157" t="s">
        <v>591</v>
      </c>
      <c r="C336" s="147" t="s">
        <v>222</v>
      </c>
      <c r="D336" s="147" t="s">
        <v>592</v>
      </c>
      <c r="E336" s="205" t="s">
        <v>291</v>
      </c>
      <c r="F336" s="205"/>
      <c r="G336" s="156" t="s">
        <v>66</v>
      </c>
      <c r="H336" s="160">
        <v>23.7</v>
      </c>
      <c r="I336" s="158">
        <v>7.84</v>
      </c>
      <c r="J336" s="158">
        <v>185.80799999999999</v>
      </c>
    </row>
    <row r="337" spans="1:10" x14ac:dyDescent="0.3">
      <c r="A337" s="161"/>
      <c r="B337" s="161"/>
      <c r="C337" s="161"/>
      <c r="D337" s="161"/>
      <c r="E337" s="161" t="s">
        <v>295</v>
      </c>
      <c r="F337" s="162">
        <v>0</v>
      </c>
      <c r="G337" s="161" t="s">
        <v>296</v>
      </c>
      <c r="H337" s="162">
        <v>0</v>
      </c>
      <c r="I337" s="161" t="s">
        <v>297</v>
      </c>
      <c r="J337" s="162">
        <v>0</v>
      </c>
    </row>
    <row r="338" spans="1:10" ht="15" thickBot="1" x14ac:dyDescent="0.35">
      <c r="A338" s="161"/>
      <c r="B338" s="161"/>
      <c r="C338" s="161"/>
      <c r="D338" s="161"/>
      <c r="E338" s="161" t="s">
        <v>298</v>
      </c>
      <c r="F338" s="162">
        <v>44.64</v>
      </c>
      <c r="G338" s="161"/>
      <c r="H338" s="206" t="s">
        <v>299</v>
      </c>
      <c r="I338" s="206"/>
      <c r="J338" s="162">
        <v>230.44</v>
      </c>
    </row>
    <row r="339" spans="1:10" ht="15" thickTop="1" x14ac:dyDescent="0.3">
      <c r="A339" s="149"/>
      <c r="B339" s="149"/>
      <c r="C339" s="149"/>
      <c r="D339" s="149"/>
      <c r="E339" s="149"/>
      <c r="F339" s="149"/>
      <c r="G339" s="149"/>
      <c r="H339" s="149"/>
      <c r="I339" s="149"/>
      <c r="J339" s="149"/>
    </row>
    <row r="340" spans="1:10" x14ac:dyDescent="0.3">
      <c r="A340" s="128"/>
      <c r="B340" s="130" t="s">
        <v>208</v>
      </c>
      <c r="C340" s="128" t="s">
        <v>209</v>
      </c>
      <c r="D340" s="128" t="s">
        <v>210</v>
      </c>
      <c r="E340" s="207" t="s">
        <v>279</v>
      </c>
      <c r="F340" s="207"/>
      <c r="G340" s="129" t="s">
        <v>211</v>
      </c>
      <c r="H340" s="130" t="s">
        <v>212</v>
      </c>
      <c r="I340" s="130" t="s">
        <v>213</v>
      </c>
      <c r="J340" s="130" t="s">
        <v>215</v>
      </c>
    </row>
    <row r="341" spans="1:10" ht="92.4" x14ac:dyDescent="0.3">
      <c r="A341" s="136" t="s">
        <v>280</v>
      </c>
      <c r="B341" s="138" t="s">
        <v>319</v>
      </c>
      <c r="C341" s="136" t="s">
        <v>222</v>
      </c>
      <c r="D341" s="136" t="s">
        <v>320</v>
      </c>
      <c r="E341" s="212" t="s">
        <v>321</v>
      </c>
      <c r="F341" s="212"/>
      <c r="G341" s="137" t="s">
        <v>322</v>
      </c>
      <c r="H341" s="148">
        <v>1</v>
      </c>
      <c r="I341" s="139">
        <v>81.89</v>
      </c>
      <c r="J341" s="139">
        <v>81.89</v>
      </c>
    </row>
    <row r="342" spans="1:10" ht="92.4" x14ac:dyDescent="0.3">
      <c r="A342" s="150" t="s">
        <v>282</v>
      </c>
      <c r="B342" s="152" t="s">
        <v>593</v>
      </c>
      <c r="C342" s="150" t="s">
        <v>222</v>
      </c>
      <c r="D342" s="150" t="s">
        <v>594</v>
      </c>
      <c r="E342" s="210" t="s">
        <v>555</v>
      </c>
      <c r="F342" s="210"/>
      <c r="G342" s="151" t="s">
        <v>228</v>
      </c>
      <c r="H342" s="155">
        <v>1</v>
      </c>
      <c r="I342" s="153">
        <v>11.48</v>
      </c>
      <c r="J342" s="153">
        <v>11.48</v>
      </c>
    </row>
    <row r="343" spans="1:10" ht="26.4" x14ac:dyDescent="0.3">
      <c r="A343" s="150" t="s">
        <v>282</v>
      </c>
      <c r="B343" s="152" t="s">
        <v>595</v>
      </c>
      <c r="C343" s="150" t="s">
        <v>222</v>
      </c>
      <c r="D343" s="150" t="s">
        <v>596</v>
      </c>
      <c r="E343" s="210" t="s">
        <v>285</v>
      </c>
      <c r="F343" s="210"/>
      <c r="G343" s="151" t="s">
        <v>228</v>
      </c>
      <c r="H343" s="155">
        <v>1</v>
      </c>
      <c r="I343" s="153">
        <v>36.049999999999997</v>
      </c>
      <c r="J343" s="153">
        <v>36.049999999999997</v>
      </c>
    </row>
    <row r="344" spans="1:10" ht="92.4" x14ac:dyDescent="0.3">
      <c r="A344" s="150" t="s">
        <v>282</v>
      </c>
      <c r="B344" s="152" t="s">
        <v>597</v>
      </c>
      <c r="C344" s="150" t="s">
        <v>222</v>
      </c>
      <c r="D344" s="150" t="s">
        <v>598</v>
      </c>
      <c r="E344" s="210" t="s">
        <v>555</v>
      </c>
      <c r="F344" s="210"/>
      <c r="G344" s="151" t="s">
        <v>228</v>
      </c>
      <c r="H344" s="155">
        <v>1</v>
      </c>
      <c r="I344" s="153">
        <v>4.63</v>
      </c>
      <c r="J344" s="153">
        <v>4.63</v>
      </c>
    </row>
    <row r="345" spans="1:10" ht="92.4" x14ac:dyDescent="0.3">
      <c r="A345" s="150" t="s">
        <v>282</v>
      </c>
      <c r="B345" s="152" t="s">
        <v>599</v>
      </c>
      <c r="C345" s="150" t="s">
        <v>222</v>
      </c>
      <c r="D345" s="150" t="s">
        <v>600</v>
      </c>
      <c r="E345" s="210" t="s">
        <v>555</v>
      </c>
      <c r="F345" s="210"/>
      <c r="G345" s="151" t="s">
        <v>228</v>
      </c>
      <c r="H345" s="155">
        <v>1</v>
      </c>
      <c r="I345" s="153">
        <v>29.73</v>
      </c>
      <c r="J345" s="153">
        <v>29.73</v>
      </c>
    </row>
    <row r="346" spans="1:10" x14ac:dyDescent="0.3">
      <c r="A346" s="161"/>
      <c r="B346" s="161"/>
      <c r="C346" s="161"/>
      <c r="D346" s="161"/>
      <c r="E346" s="161" t="s">
        <v>295</v>
      </c>
      <c r="F346" s="162">
        <v>12.7</v>
      </c>
      <c r="G346" s="161" t="s">
        <v>296</v>
      </c>
      <c r="H346" s="162">
        <v>14.96</v>
      </c>
      <c r="I346" s="161" t="s">
        <v>297</v>
      </c>
      <c r="J346" s="162">
        <v>27.66</v>
      </c>
    </row>
    <row r="347" spans="1:10" ht="15" thickBot="1" x14ac:dyDescent="0.35">
      <c r="A347" s="161"/>
      <c r="B347" s="161"/>
      <c r="C347" s="161"/>
      <c r="D347" s="161"/>
      <c r="E347" s="161" t="s">
        <v>298</v>
      </c>
      <c r="F347" s="162">
        <v>19.670000000000002</v>
      </c>
      <c r="G347" s="161"/>
      <c r="H347" s="206" t="s">
        <v>299</v>
      </c>
      <c r="I347" s="206"/>
      <c r="J347" s="162">
        <v>101.56</v>
      </c>
    </row>
    <row r="348" spans="1:10" ht="15" thickTop="1" x14ac:dyDescent="0.3">
      <c r="A348" s="149"/>
      <c r="B348" s="149"/>
      <c r="C348" s="149"/>
      <c r="D348" s="149"/>
      <c r="E348" s="149"/>
      <c r="F348" s="149"/>
      <c r="G348" s="149"/>
      <c r="H348" s="149"/>
      <c r="I348" s="149"/>
      <c r="J348" s="149"/>
    </row>
    <row r="349" spans="1:10" x14ac:dyDescent="0.3">
      <c r="A349" s="128"/>
      <c r="B349" s="130" t="s">
        <v>208</v>
      </c>
      <c r="C349" s="128" t="s">
        <v>209</v>
      </c>
      <c r="D349" s="128" t="s">
        <v>210</v>
      </c>
      <c r="E349" s="207" t="s">
        <v>279</v>
      </c>
      <c r="F349" s="207"/>
      <c r="G349" s="129" t="s">
        <v>211</v>
      </c>
      <c r="H349" s="130" t="s">
        <v>212</v>
      </c>
      <c r="I349" s="130" t="s">
        <v>213</v>
      </c>
      <c r="J349" s="130" t="s">
        <v>215</v>
      </c>
    </row>
    <row r="350" spans="1:10" ht="92.4" x14ac:dyDescent="0.3">
      <c r="A350" s="136" t="s">
        <v>280</v>
      </c>
      <c r="B350" s="138" t="s">
        <v>323</v>
      </c>
      <c r="C350" s="136" t="s">
        <v>222</v>
      </c>
      <c r="D350" s="136" t="s">
        <v>324</v>
      </c>
      <c r="E350" s="212" t="s">
        <v>321</v>
      </c>
      <c r="F350" s="212"/>
      <c r="G350" s="137" t="s">
        <v>325</v>
      </c>
      <c r="H350" s="148">
        <v>1</v>
      </c>
      <c r="I350" s="139">
        <v>386.7</v>
      </c>
      <c r="J350" s="139">
        <v>386.7</v>
      </c>
    </row>
    <row r="351" spans="1:10" ht="92.4" x14ac:dyDescent="0.3">
      <c r="A351" s="150" t="s">
        <v>282</v>
      </c>
      <c r="B351" s="152" t="s">
        <v>601</v>
      </c>
      <c r="C351" s="150" t="s">
        <v>222</v>
      </c>
      <c r="D351" s="150" t="s">
        <v>602</v>
      </c>
      <c r="E351" s="210" t="s">
        <v>555</v>
      </c>
      <c r="F351" s="210"/>
      <c r="G351" s="151" t="s">
        <v>228</v>
      </c>
      <c r="H351" s="155">
        <v>1</v>
      </c>
      <c r="I351" s="153">
        <v>52.68</v>
      </c>
      <c r="J351" s="153">
        <v>52.68</v>
      </c>
    </row>
    <row r="352" spans="1:10" ht="26.4" x14ac:dyDescent="0.3">
      <c r="A352" s="150" t="s">
        <v>282</v>
      </c>
      <c r="B352" s="152" t="s">
        <v>595</v>
      </c>
      <c r="C352" s="150" t="s">
        <v>222</v>
      </c>
      <c r="D352" s="150" t="s">
        <v>596</v>
      </c>
      <c r="E352" s="210" t="s">
        <v>285</v>
      </c>
      <c r="F352" s="210"/>
      <c r="G352" s="151" t="s">
        <v>228</v>
      </c>
      <c r="H352" s="155">
        <v>1</v>
      </c>
      <c r="I352" s="153">
        <v>36.049999999999997</v>
      </c>
      <c r="J352" s="153">
        <v>36.049999999999997</v>
      </c>
    </row>
    <row r="353" spans="1:10" ht="92.4" x14ac:dyDescent="0.3">
      <c r="A353" s="150" t="s">
        <v>282</v>
      </c>
      <c r="B353" s="152" t="s">
        <v>597</v>
      </c>
      <c r="C353" s="150" t="s">
        <v>222</v>
      </c>
      <c r="D353" s="150" t="s">
        <v>598</v>
      </c>
      <c r="E353" s="210" t="s">
        <v>555</v>
      </c>
      <c r="F353" s="210"/>
      <c r="G353" s="151" t="s">
        <v>228</v>
      </c>
      <c r="H353" s="155">
        <v>1</v>
      </c>
      <c r="I353" s="153">
        <v>4.63</v>
      </c>
      <c r="J353" s="153">
        <v>4.63</v>
      </c>
    </row>
    <row r="354" spans="1:10" ht="92.4" x14ac:dyDescent="0.3">
      <c r="A354" s="150" t="s">
        <v>282</v>
      </c>
      <c r="B354" s="152" t="s">
        <v>603</v>
      </c>
      <c r="C354" s="150" t="s">
        <v>222</v>
      </c>
      <c r="D354" s="150" t="s">
        <v>604</v>
      </c>
      <c r="E354" s="210" t="s">
        <v>555</v>
      </c>
      <c r="F354" s="210"/>
      <c r="G354" s="151" t="s">
        <v>228</v>
      </c>
      <c r="H354" s="155">
        <v>1</v>
      </c>
      <c r="I354" s="153">
        <v>252.13</v>
      </c>
      <c r="J354" s="153">
        <v>252.13</v>
      </c>
    </row>
    <row r="355" spans="1:10" ht="92.4" x14ac:dyDescent="0.3">
      <c r="A355" s="150" t="s">
        <v>282</v>
      </c>
      <c r="B355" s="152" t="s">
        <v>593</v>
      </c>
      <c r="C355" s="150" t="s">
        <v>222</v>
      </c>
      <c r="D355" s="150" t="s">
        <v>594</v>
      </c>
      <c r="E355" s="210" t="s">
        <v>555</v>
      </c>
      <c r="F355" s="210"/>
      <c r="G355" s="151" t="s">
        <v>228</v>
      </c>
      <c r="H355" s="155">
        <v>1</v>
      </c>
      <c r="I355" s="153">
        <v>11.48</v>
      </c>
      <c r="J355" s="153">
        <v>11.48</v>
      </c>
    </row>
    <row r="356" spans="1:10" ht="92.4" x14ac:dyDescent="0.3">
      <c r="A356" s="150" t="s">
        <v>282</v>
      </c>
      <c r="B356" s="152" t="s">
        <v>599</v>
      </c>
      <c r="C356" s="150" t="s">
        <v>222</v>
      </c>
      <c r="D356" s="150" t="s">
        <v>600</v>
      </c>
      <c r="E356" s="210" t="s">
        <v>555</v>
      </c>
      <c r="F356" s="210"/>
      <c r="G356" s="151" t="s">
        <v>228</v>
      </c>
      <c r="H356" s="155">
        <v>1</v>
      </c>
      <c r="I356" s="153">
        <v>29.73</v>
      </c>
      <c r="J356" s="153">
        <v>29.73</v>
      </c>
    </row>
    <row r="357" spans="1:10" x14ac:dyDescent="0.3">
      <c r="A357" s="161"/>
      <c r="B357" s="161"/>
      <c r="C357" s="161"/>
      <c r="D357" s="161"/>
      <c r="E357" s="161" t="s">
        <v>295</v>
      </c>
      <c r="F357" s="162">
        <v>12.7</v>
      </c>
      <c r="G357" s="161" t="s">
        <v>296</v>
      </c>
      <c r="H357" s="162">
        <v>14.96</v>
      </c>
      <c r="I357" s="161" t="s">
        <v>297</v>
      </c>
      <c r="J357" s="162">
        <v>27.66</v>
      </c>
    </row>
    <row r="358" spans="1:10" ht="15" thickBot="1" x14ac:dyDescent="0.35">
      <c r="A358" s="161"/>
      <c r="B358" s="161"/>
      <c r="C358" s="161"/>
      <c r="D358" s="161"/>
      <c r="E358" s="161" t="s">
        <v>298</v>
      </c>
      <c r="F358" s="162">
        <v>92.92</v>
      </c>
      <c r="G358" s="161"/>
      <c r="H358" s="206" t="s">
        <v>299</v>
      </c>
      <c r="I358" s="206"/>
      <c r="J358" s="162">
        <v>479.62</v>
      </c>
    </row>
    <row r="359" spans="1:10" ht="15" thickTop="1" x14ac:dyDescent="0.3">
      <c r="A359" s="149"/>
      <c r="B359" s="149"/>
      <c r="C359" s="149"/>
      <c r="D359" s="149"/>
      <c r="E359" s="149"/>
      <c r="F359" s="149"/>
      <c r="G359" s="149"/>
      <c r="H359" s="149"/>
      <c r="I359" s="149"/>
      <c r="J359" s="149"/>
    </row>
    <row r="360" spans="1:10" x14ac:dyDescent="0.3">
      <c r="A360" s="128"/>
      <c r="B360" s="130" t="s">
        <v>208</v>
      </c>
      <c r="C360" s="128" t="s">
        <v>209</v>
      </c>
      <c r="D360" s="128" t="s">
        <v>210</v>
      </c>
      <c r="E360" s="207" t="s">
        <v>279</v>
      </c>
      <c r="F360" s="207"/>
      <c r="G360" s="129" t="s">
        <v>211</v>
      </c>
      <c r="H360" s="130" t="s">
        <v>212</v>
      </c>
      <c r="I360" s="130" t="s">
        <v>213</v>
      </c>
      <c r="J360" s="130" t="s">
        <v>215</v>
      </c>
    </row>
    <row r="361" spans="1:10" ht="92.4" x14ac:dyDescent="0.3">
      <c r="A361" s="136" t="s">
        <v>280</v>
      </c>
      <c r="B361" s="138" t="s">
        <v>599</v>
      </c>
      <c r="C361" s="136" t="s">
        <v>222</v>
      </c>
      <c r="D361" s="136" t="s">
        <v>600</v>
      </c>
      <c r="E361" s="212" t="s">
        <v>555</v>
      </c>
      <c r="F361" s="212"/>
      <c r="G361" s="137" t="s">
        <v>228</v>
      </c>
      <c r="H361" s="148">
        <v>1</v>
      </c>
      <c r="I361" s="139">
        <v>29.73</v>
      </c>
      <c r="J361" s="139">
        <v>29.73</v>
      </c>
    </row>
    <row r="362" spans="1:10" ht="92.4" x14ac:dyDescent="0.3">
      <c r="A362" s="147" t="s">
        <v>288</v>
      </c>
      <c r="B362" s="157" t="s">
        <v>605</v>
      </c>
      <c r="C362" s="147" t="s">
        <v>222</v>
      </c>
      <c r="D362" s="147" t="s">
        <v>606</v>
      </c>
      <c r="E362" s="205" t="s">
        <v>564</v>
      </c>
      <c r="F362" s="205"/>
      <c r="G362" s="156" t="s">
        <v>398</v>
      </c>
      <c r="H362" s="160">
        <v>5.5099999999999998E-5</v>
      </c>
      <c r="I362" s="158">
        <v>89250</v>
      </c>
      <c r="J362" s="158">
        <v>4.917675</v>
      </c>
    </row>
    <row r="363" spans="1:10" ht="66" x14ac:dyDescent="0.3">
      <c r="A363" s="147" t="s">
        <v>288</v>
      </c>
      <c r="B363" s="157" t="s">
        <v>589</v>
      </c>
      <c r="C363" s="147" t="s">
        <v>222</v>
      </c>
      <c r="D363" s="147" t="s">
        <v>590</v>
      </c>
      <c r="E363" s="205" t="s">
        <v>564</v>
      </c>
      <c r="F363" s="205"/>
      <c r="G363" s="156" t="s">
        <v>398</v>
      </c>
      <c r="H363" s="160">
        <v>3.43E-5</v>
      </c>
      <c r="I363" s="158">
        <v>723899.08</v>
      </c>
      <c r="J363" s="158">
        <v>24.8297384</v>
      </c>
    </row>
    <row r="364" spans="1:10" x14ac:dyDescent="0.3">
      <c r="A364" s="161"/>
      <c r="B364" s="161"/>
      <c r="C364" s="161"/>
      <c r="D364" s="161"/>
      <c r="E364" s="161" t="s">
        <v>295</v>
      </c>
      <c r="F364" s="162">
        <v>0</v>
      </c>
      <c r="G364" s="161" t="s">
        <v>296</v>
      </c>
      <c r="H364" s="162">
        <v>0</v>
      </c>
      <c r="I364" s="161" t="s">
        <v>297</v>
      </c>
      <c r="J364" s="162">
        <v>0</v>
      </c>
    </row>
    <row r="365" spans="1:10" ht="15" thickBot="1" x14ac:dyDescent="0.35">
      <c r="A365" s="161"/>
      <c r="B365" s="161"/>
      <c r="C365" s="161"/>
      <c r="D365" s="161"/>
      <c r="E365" s="161" t="s">
        <v>298</v>
      </c>
      <c r="F365" s="162">
        <v>7.14</v>
      </c>
      <c r="G365" s="161"/>
      <c r="H365" s="206" t="s">
        <v>299</v>
      </c>
      <c r="I365" s="206"/>
      <c r="J365" s="162">
        <v>36.869999999999997</v>
      </c>
    </row>
    <row r="366" spans="1:10" ht="15" thickTop="1" x14ac:dyDescent="0.3">
      <c r="A366" s="149"/>
      <c r="B366" s="149"/>
      <c r="C366" s="149"/>
      <c r="D366" s="149"/>
      <c r="E366" s="149"/>
      <c r="F366" s="149"/>
      <c r="G366" s="149"/>
      <c r="H366" s="149"/>
      <c r="I366" s="149"/>
      <c r="J366" s="149"/>
    </row>
    <row r="367" spans="1:10" x14ac:dyDescent="0.3">
      <c r="A367" s="128"/>
      <c r="B367" s="130" t="s">
        <v>208</v>
      </c>
      <c r="C367" s="128" t="s">
        <v>209</v>
      </c>
      <c r="D367" s="128" t="s">
        <v>210</v>
      </c>
      <c r="E367" s="207" t="s">
        <v>279</v>
      </c>
      <c r="F367" s="207"/>
      <c r="G367" s="129" t="s">
        <v>211</v>
      </c>
      <c r="H367" s="130" t="s">
        <v>212</v>
      </c>
      <c r="I367" s="130" t="s">
        <v>213</v>
      </c>
      <c r="J367" s="130" t="s">
        <v>215</v>
      </c>
    </row>
    <row r="368" spans="1:10" ht="92.4" x14ac:dyDescent="0.3">
      <c r="A368" s="136" t="s">
        <v>280</v>
      </c>
      <c r="B368" s="138" t="s">
        <v>597</v>
      </c>
      <c r="C368" s="136" t="s">
        <v>222</v>
      </c>
      <c r="D368" s="136" t="s">
        <v>598</v>
      </c>
      <c r="E368" s="212" t="s">
        <v>555</v>
      </c>
      <c r="F368" s="212"/>
      <c r="G368" s="137" t="s">
        <v>228</v>
      </c>
      <c r="H368" s="148">
        <v>1</v>
      </c>
      <c r="I368" s="139">
        <v>4.63</v>
      </c>
      <c r="J368" s="139">
        <v>4.63</v>
      </c>
    </row>
    <row r="369" spans="1:10" ht="92.4" x14ac:dyDescent="0.3">
      <c r="A369" s="147" t="s">
        <v>288</v>
      </c>
      <c r="B369" s="157" t="s">
        <v>605</v>
      </c>
      <c r="C369" s="147" t="s">
        <v>222</v>
      </c>
      <c r="D369" s="147" t="s">
        <v>606</v>
      </c>
      <c r="E369" s="205" t="s">
        <v>564</v>
      </c>
      <c r="F369" s="205"/>
      <c r="G369" s="156" t="s">
        <v>398</v>
      </c>
      <c r="H369" s="160">
        <v>5.8000000000000004E-6</v>
      </c>
      <c r="I369" s="158">
        <v>89250</v>
      </c>
      <c r="J369" s="158">
        <v>0.51765000000000005</v>
      </c>
    </row>
    <row r="370" spans="1:10" ht="66" x14ac:dyDescent="0.3">
      <c r="A370" s="147" t="s">
        <v>288</v>
      </c>
      <c r="B370" s="157" t="s">
        <v>589</v>
      </c>
      <c r="C370" s="147" t="s">
        <v>222</v>
      </c>
      <c r="D370" s="147" t="s">
        <v>590</v>
      </c>
      <c r="E370" s="205" t="s">
        <v>564</v>
      </c>
      <c r="F370" s="205"/>
      <c r="G370" s="156" t="s">
        <v>398</v>
      </c>
      <c r="H370" s="160">
        <v>5.6999999999999996E-6</v>
      </c>
      <c r="I370" s="158">
        <v>723899.08</v>
      </c>
      <c r="J370" s="158">
        <v>4.1262248000000001</v>
      </c>
    </row>
    <row r="371" spans="1:10" x14ac:dyDescent="0.3">
      <c r="A371" s="161"/>
      <c r="B371" s="161"/>
      <c r="C371" s="161"/>
      <c r="D371" s="161"/>
      <c r="E371" s="161" t="s">
        <v>295</v>
      </c>
      <c r="F371" s="162">
        <v>0</v>
      </c>
      <c r="G371" s="161" t="s">
        <v>296</v>
      </c>
      <c r="H371" s="162">
        <v>0</v>
      </c>
      <c r="I371" s="161" t="s">
        <v>297</v>
      </c>
      <c r="J371" s="162">
        <v>0</v>
      </c>
    </row>
    <row r="372" spans="1:10" ht="15" thickBot="1" x14ac:dyDescent="0.35">
      <c r="A372" s="161"/>
      <c r="B372" s="161"/>
      <c r="C372" s="161"/>
      <c r="D372" s="161"/>
      <c r="E372" s="161" t="s">
        <v>298</v>
      </c>
      <c r="F372" s="162">
        <v>1.1100000000000001</v>
      </c>
      <c r="G372" s="161"/>
      <c r="H372" s="206" t="s">
        <v>299</v>
      </c>
      <c r="I372" s="206"/>
      <c r="J372" s="162">
        <v>5.74</v>
      </c>
    </row>
    <row r="373" spans="1:10" ht="15" thickTop="1" x14ac:dyDescent="0.3">
      <c r="A373" s="149"/>
      <c r="B373" s="149"/>
      <c r="C373" s="149"/>
      <c r="D373" s="149"/>
      <c r="E373" s="149"/>
      <c r="F373" s="149"/>
      <c r="G373" s="149"/>
      <c r="H373" s="149"/>
      <c r="I373" s="149"/>
      <c r="J373" s="149"/>
    </row>
    <row r="374" spans="1:10" x14ac:dyDescent="0.3">
      <c r="A374" s="128"/>
      <c r="B374" s="130" t="s">
        <v>208</v>
      </c>
      <c r="C374" s="128" t="s">
        <v>209</v>
      </c>
      <c r="D374" s="128" t="s">
        <v>210</v>
      </c>
      <c r="E374" s="207" t="s">
        <v>279</v>
      </c>
      <c r="F374" s="207"/>
      <c r="G374" s="129" t="s">
        <v>211</v>
      </c>
      <c r="H374" s="130" t="s">
        <v>212</v>
      </c>
      <c r="I374" s="130" t="s">
        <v>213</v>
      </c>
      <c r="J374" s="130" t="s">
        <v>215</v>
      </c>
    </row>
    <row r="375" spans="1:10" ht="92.4" x14ac:dyDescent="0.3">
      <c r="A375" s="136" t="s">
        <v>280</v>
      </c>
      <c r="B375" s="138" t="s">
        <v>593</v>
      </c>
      <c r="C375" s="136" t="s">
        <v>222</v>
      </c>
      <c r="D375" s="136" t="s">
        <v>594</v>
      </c>
      <c r="E375" s="212" t="s">
        <v>555</v>
      </c>
      <c r="F375" s="212"/>
      <c r="G375" s="137" t="s">
        <v>228</v>
      </c>
      <c r="H375" s="148">
        <v>1</v>
      </c>
      <c r="I375" s="139">
        <v>11.48</v>
      </c>
      <c r="J375" s="139">
        <v>11.48</v>
      </c>
    </row>
    <row r="376" spans="1:10" ht="66" x14ac:dyDescent="0.3">
      <c r="A376" s="147" t="s">
        <v>288</v>
      </c>
      <c r="B376" s="157" t="s">
        <v>589</v>
      </c>
      <c r="C376" s="147" t="s">
        <v>222</v>
      </c>
      <c r="D376" s="147" t="s">
        <v>590</v>
      </c>
      <c r="E376" s="205" t="s">
        <v>564</v>
      </c>
      <c r="F376" s="205"/>
      <c r="G376" s="156" t="s">
        <v>398</v>
      </c>
      <c r="H376" s="160">
        <v>1.4100000000000001E-5</v>
      </c>
      <c r="I376" s="158">
        <v>723899.08</v>
      </c>
      <c r="J376" s="158">
        <v>10.206977</v>
      </c>
    </row>
    <row r="377" spans="1:10" ht="92.4" x14ac:dyDescent="0.3">
      <c r="A377" s="147" t="s">
        <v>288</v>
      </c>
      <c r="B377" s="157" t="s">
        <v>605</v>
      </c>
      <c r="C377" s="147" t="s">
        <v>222</v>
      </c>
      <c r="D377" s="147" t="s">
        <v>606</v>
      </c>
      <c r="E377" s="205" t="s">
        <v>564</v>
      </c>
      <c r="F377" s="205"/>
      <c r="G377" s="156" t="s">
        <v>398</v>
      </c>
      <c r="H377" s="160">
        <v>1.4399999999999999E-5</v>
      </c>
      <c r="I377" s="158">
        <v>89250</v>
      </c>
      <c r="J377" s="158">
        <v>1.2851999999999999</v>
      </c>
    </row>
    <row r="378" spans="1:10" x14ac:dyDescent="0.3">
      <c r="A378" s="161"/>
      <c r="B378" s="161"/>
      <c r="C378" s="161"/>
      <c r="D378" s="161"/>
      <c r="E378" s="161" t="s">
        <v>295</v>
      </c>
      <c r="F378" s="162">
        <v>0</v>
      </c>
      <c r="G378" s="161" t="s">
        <v>296</v>
      </c>
      <c r="H378" s="162">
        <v>0</v>
      </c>
      <c r="I378" s="161" t="s">
        <v>297</v>
      </c>
      <c r="J378" s="162">
        <v>0</v>
      </c>
    </row>
    <row r="379" spans="1:10" ht="15" thickBot="1" x14ac:dyDescent="0.35">
      <c r="A379" s="161"/>
      <c r="B379" s="161"/>
      <c r="C379" s="161"/>
      <c r="D379" s="161"/>
      <c r="E379" s="161" t="s">
        <v>298</v>
      </c>
      <c r="F379" s="162">
        <v>2.75</v>
      </c>
      <c r="G379" s="161"/>
      <c r="H379" s="206" t="s">
        <v>299</v>
      </c>
      <c r="I379" s="206"/>
      <c r="J379" s="162">
        <v>14.23</v>
      </c>
    </row>
    <row r="380" spans="1:10" ht="15" thickTop="1" x14ac:dyDescent="0.3">
      <c r="A380" s="149"/>
      <c r="B380" s="149"/>
      <c r="C380" s="149"/>
      <c r="D380" s="149"/>
      <c r="E380" s="149"/>
      <c r="F380" s="149"/>
      <c r="G380" s="149"/>
      <c r="H380" s="149"/>
      <c r="I380" s="149"/>
      <c r="J380" s="149"/>
    </row>
    <row r="381" spans="1:10" x14ac:dyDescent="0.3">
      <c r="A381" s="128"/>
      <c r="B381" s="130" t="s">
        <v>208</v>
      </c>
      <c r="C381" s="128" t="s">
        <v>209</v>
      </c>
      <c r="D381" s="128" t="s">
        <v>210</v>
      </c>
      <c r="E381" s="207" t="s">
        <v>279</v>
      </c>
      <c r="F381" s="207"/>
      <c r="G381" s="129" t="s">
        <v>211</v>
      </c>
      <c r="H381" s="130" t="s">
        <v>212</v>
      </c>
      <c r="I381" s="130" t="s">
        <v>213</v>
      </c>
      <c r="J381" s="130" t="s">
        <v>215</v>
      </c>
    </row>
    <row r="382" spans="1:10" ht="92.4" x14ac:dyDescent="0.3">
      <c r="A382" s="136" t="s">
        <v>280</v>
      </c>
      <c r="B382" s="138" t="s">
        <v>601</v>
      </c>
      <c r="C382" s="136" t="s">
        <v>222</v>
      </c>
      <c r="D382" s="136" t="s">
        <v>602</v>
      </c>
      <c r="E382" s="212" t="s">
        <v>555</v>
      </c>
      <c r="F382" s="212"/>
      <c r="G382" s="137" t="s">
        <v>228</v>
      </c>
      <c r="H382" s="148">
        <v>1</v>
      </c>
      <c r="I382" s="139">
        <v>52.68</v>
      </c>
      <c r="J382" s="139">
        <v>52.68</v>
      </c>
    </row>
    <row r="383" spans="1:10" ht="92.4" x14ac:dyDescent="0.3">
      <c r="A383" s="147" t="s">
        <v>288</v>
      </c>
      <c r="B383" s="157" t="s">
        <v>605</v>
      </c>
      <c r="C383" s="147" t="s">
        <v>222</v>
      </c>
      <c r="D383" s="147" t="s">
        <v>606</v>
      </c>
      <c r="E383" s="205" t="s">
        <v>564</v>
      </c>
      <c r="F383" s="205"/>
      <c r="G383" s="156" t="s">
        <v>398</v>
      </c>
      <c r="H383" s="160">
        <v>6.8899999999999994E-5</v>
      </c>
      <c r="I383" s="158">
        <v>89250</v>
      </c>
      <c r="J383" s="158">
        <v>6.1493250000000002</v>
      </c>
    </row>
    <row r="384" spans="1:10" ht="66" x14ac:dyDescent="0.3">
      <c r="A384" s="147" t="s">
        <v>288</v>
      </c>
      <c r="B384" s="157" t="s">
        <v>589</v>
      </c>
      <c r="C384" s="147" t="s">
        <v>222</v>
      </c>
      <c r="D384" s="147" t="s">
        <v>590</v>
      </c>
      <c r="E384" s="205" t="s">
        <v>564</v>
      </c>
      <c r="F384" s="205"/>
      <c r="G384" s="156" t="s">
        <v>398</v>
      </c>
      <c r="H384" s="160">
        <v>6.4300000000000004E-5</v>
      </c>
      <c r="I384" s="158">
        <v>723899.08</v>
      </c>
      <c r="J384" s="158">
        <v>46.5467108</v>
      </c>
    </row>
    <row r="385" spans="1:10" x14ac:dyDescent="0.3">
      <c r="A385" s="161"/>
      <c r="B385" s="161"/>
      <c r="C385" s="161"/>
      <c r="D385" s="161"/>
      <c r="E385" s="161" t="s">
        <v>295</v>
      </c>
      <c r="F385" s="162">
        <v>0</v>
      </c>
      <c r="G385" s="161" t="s">
        <v>296</v>
      </c>
      <c r="H385" s="162">
        <v>0</v>
      </c>
      <c r="I385" s="161" t="s">
        <v>297</v>
      </c>
      <c r="J385" s="162">
        <v>0</v>
      </c>
    </row>
    <row r="386" spans="1:10" ht="15" thickBot="1" x14ac:dyDescent="0.35">
      <c r="A386" s="161"/>
      <c r="B386" s="161"/>
      <c r="C386" s="161"/>
      <c r="D386" s="161"/>
      <c r="E386" s="161" t="s">
        <v>298</v>
      </c>
      <c r="F386" s="162">
        <v>12.65</v>
      </c>
      <c r="G386" s="161"/>
      <c r="H386" s="206" t="s">
        <v>299</v>
      </c>
      <c r="I386" s="206"/>
      <c r="J386" s="162">
        <v>65.33</v>
      </c>
    </row>
    <row r="387" spans="1:10" ht="15" thickTop="1" x14ac:dyDescent="0.3">
      <c r="A387" s="149"/>
      <c r="B387" s="149"/>
      <c r="C387" s="149"/>
      <c r="D387" s="149"/>
      <c r="E387" s="149"/>
      <c r="F387" s="149"/>
      <c r="G387" s="149"/>
      <c r="H387" s="149"/>
      <c r="I387" s="149"/>
      <c r="J387" s="149"/>
    </row>
    <row r="388" spans="1:10" x14ac:dyDescent="0.3">
      <c r="A388" s="128"/>
      <c r="B388" s="130" t="s">
        <v>208</v>
      </c>
      <c r="C388" s="128" t="s">
        <v>209</v>
      </c>
      <c r="D388" s="128" t="s">
        <v>210</v>
      </c>
      <c r="E388" s="207" t="s">
        <v>279</v>
      </c>
      <c r="F388" s="207"/>
      <c r="G388" s="129" t="s">
        <v>211</v>
      </c>
      <c r="H388" s="130" t="s">
        <v>212</v>
      </c>
      <c r="I388" s="130" t="s">
        <v>213</v>
      </c>
      <c r="J388" s="130" t="s">
        <v>215</v>
      </c>
    </row>
    <row r="389" spans="1:10" ht="92.4" x14ac:dyDescent="0.3">
      <c r="A389" s="136" t="s">
        <v>280</v>
      </c>
      <c r="B389" s="138" t="s">
        <v>603</v>
      </c>
      <c r="C389" s="136" t="s">
        <v>222</v>
      </c>
      <c r="D389" s="136" t="s">
        <v>604</v>
      </c>
      <c r="E389" s="212" t="s">
        <v>555</v>
      </c>
      <c r="F389" s="212"/>
      <c r="G389" s="137" t="s">
        <v>228</v>
      </c>
      <c r="H389" s="148">
        <v>1</v>
      </c>
      <c r="I389" s="139">
        <v>252.13</v>
      </c>
      <c r="J389" s="139">
        <v>252.13</v>
      </c>
    </row>
    <row r="390" spans="1:10" ht="26.4" x14ac:dyDescent="0.3">
      <c r="A390" s="147" t="s">
        <v>288</v>
      </c>
      <c r="B390" s="157" t="s">
        <v>591</v>
      </c>
      <c r="C390" s="147" t="s">
        <v>222</v>
      </c>
      <c r="D390" s="147" t="s">
        <v>592</v>
      </c>
      <c r="E390" s="205" t="s">
        <v>291</v>
      </c>
      <c r="F390" s="205"/>
      <c r="G390" s="156" t="s">
        <v>66</v>
      </c>
      <c r="H390" s="160">
        <v>32.159999999999997</v>
      </c>
      <c r="I390" s="158">
        <v>7.84</v>
      </c>
      <c r="J390" s="158">
        <v>252.1344</v>
      </c>
    </row>
    <row r="391" spans="1:10" x14ac:dyDescent="0.3">
      <c r="A391" s="161"/>
      <c r="B391" s="161"/>
      <c r="C391" s="161"/>
      <c r="D391" s="161"/>
      <c r="E391" s="161" t="s">
        <v>295</v>
      </c>
      <c r="F391" s="162">
        <v>0</v>
      </c>
      <c r="G391" s="161" t="s">
        <v>296</v>
      </c>
      <c r="H391" s="162">
        <v>0</v>
      </c>
      <c r="I391" s="161" t="s">
        <v>297</v>
      </c>
      <c r="J391" s="162">
        <v>0</v>
      </c>
    </row>
    <row r="392" spans="1:10" ht="15" thickBot="1" x14ac:dyDescent="0.35">
      <c r="A392" s="161"/>
      <c r="B392" s="161"/>
      <c r="C392" s="161"/>
      <c r="D392" s="161"/>
      <c r="E392" s="161" t="s">
        <v>298</v>
      </c>
      <c r="F392" s="162">
        <v>60.58</v>
      </c>
      <c r="G392" s="161"/>
      <c r="H392" s="206" t="s">
        <v>299</v>
      </c>
      <c r="I392" s="206"/>
      <c r="J392" s="162">
        <v>312.70999999999998</v>
      </c>
    </row>
    <row r="393" spans="1:10" ht="15" thickTop="1" x14ac:dyDescent="0.3">
      <c r="A393" s="149"/>
      <c r="B393" s="149"/>
      <c r="C393" s="149"/>
      <c r="D393" s="149"/>
      <c r="E393" s="149"/>
      <c r="F393" s="149"/>
      <c r="G393" s="149"/>
      <c r="H393" s="149"/>
      <c r="I393" s="149"/>
      <c r="J393" s="149"/>
    </row>
    <row r="394" spans="1:10" x14ac:dyDescent="0.3">
      <c r="A394" s="128"/>
      <c r="B394" s="130" t="s">
        <v>208</v>
      </c>
      <c r="C394" s="128" t="s">
        <v>209</v>
      </c>
      <c r="D394" s="128" t="s">
        <v>210</v>
      </c>
      <c r="E394" s="207" t="s">
        <v>279</v>
      </c>
      <c r="F394" s="207"/>
      <c r="G394" s="129" t="s">
        <v>211</v>
      </c>
      <c r="H394" s="130" t="s">
        <v>212</v>
      </c>
      <c r="I394" s="130" t="s">
        <v>213</v>
      </c>
      <c r="J394" s="130" t="s">
        <v>215</v>
      </c>
    </row>
    <row r="395" spans="1:10" ht="26.4" x14ac:dyDescent="0.3">
      <c r="A395" s="136" t="s">
        <v>280</v>
      </c>
      <c r="B395" s="138" t="s">
        <v>366</v>
      </c>
      <c r="C395" s="136" t="s">
        <v>222</v>
      </c>
      <c r="D395" s="136" t="s">
        <v>367</v>
      </c>
      <c r="E395" s="212" t="s">
        <v>285</v>
      </c>
      <c r="F395" s="212"/>
      <c r="G395" s="137" t="s">
        <v>228</v>
      </c>
      <c r="H395" s="148">
        <v>1</v>
      </c>
      <c r="I395" s="139">
        <v>35.15</v>
      </c>
      <c r="J395" s="139">
        <v>35.15</v>
      </c>
    </row>
    <row r="396" spans="1:10" ht="39.6" x14ac:dyDescent="0.3">
      <c r="A396" s="150" t="s">
        <v>282</v>
      </c>
      <c r="B396" s="152" t="s">
        <v>607</v>
      </c>
      <c r="C396" s="150" t="s">
        <v>222</v>
      </c>
      <c r="D396" s="150" t="s">
        <v>608</v>
      </c>
      <c r="E396" s="210" t="s">
        <v>285</v>
      </c>
      <c r="F396" s="210"/>
      <c r="G396" s="151" t="s">
        <v>228</v>
      </c>
      <c r="H396" s="155">
        <v>1</v>
      </c>
      <c r="I396" s="153">
        <v>0.28999999999999998</v>
      </c>
      <c r="J396" s="153">
        <v>0.28999999999999998</v>
      </c>
    </row>
    <row r="397" spans="1:10" ht="39.6" x14ac:dyDescent="0.3">
      <c r="A397" s="147" t="s">
        <v>288</v>
      </c>
      <c r="B397" s="157" t="s">
        <v>609</v>
      </c>
      <c r="C397" s="147" t="s">
        <v>222</v>
      </c>
      <c r="D397" s="147" t="s">
        <v>610</v>
      </c>
      <c r="E397" s="205" t="s">
        <v>304</v>
      </c>
      <c r="F397" s="205"/>
      <c r="G397" s="156" t="s">
        <v>228</v>
      </c>
      <c r="H397" s="160">
        <v>1</v>
      </c>
      <c r="I397" s="158">
        <v>0.24</v>
      </c>
      <c r="J397" s="158">
        <v>0.24</v>
      </c>
    </row>
    <row r="398" spans="1:10" ht="39.6" x14ac:dyDescent="0.3">
      <c r="A398" s="147" t="s">
        <v>288</v>
      </c>
      <c r="B398" s="157" t="s">
        <v>611</v>
      </c>
      <c r="C398" s="147" t="s">
        <v>222</v>
      </c>
      <c r="D398" s="147" t="s">
        <v>612</v>
      </c>
      <c r="E398" s="205" t="s">
        <v>304</v>
      </c>
      <c r="F398" s="205"/>
      <c r="G398" s="156" t="s">
        <v>228</v>
      </c>
      <c r="H398" s="160">
        <v>1</v>
      </c>
      <c r="I398" s="158">
        <v>1.39</v>
      </c>
      <c r="J398" s="158">
        <v>1.39</v>
      </c>
    </row>
    <row r="399" spans="1:10" ht="26.4" x14ac:dyDescent="0.3">
      <c r="A399" s="147" t="s">
        <v>288</v>
      </c>
      <c r="B399" s="157" t="s">
        <v>613</v>
      </c>
      <c r="C399" s="147" t="s">
        <v>222</v>
      </c>
      <c r="D399" s="147" t="s">
        <v>614</v>
      </c>
      <c r="E399" s="205" t="s">
        <v>307</v>
      </c>
      <c r="F399" s="205"/>
      <c r="G399" s="156" t="s">
        <v>228</v>
      </c>
      <c r="H399" s="160">
        <v>1</v>
      </c>
      <c r="I399" s="158">
        <v>25.75</v>
      </c>
      <c r="J399" s="158">
        <v>25.75</v>
      </c>
    </row>
    <row r="400" spans="1:10" ht="26.4" x14ac:dyDescent="0.3">
      <c r="A400" s="147" t="s">
        <v>288</v>
      </c>
      <c r="B400" s="157" t="s">
        <v>302</v>
      </c>
      <c r="C400" s="147" t="s">
        <v>222</v>
      </c>
      <c r="D400" s="147" t="s">
        <v>303</v>
      </c>
      <c r="E400" s="205" t="s">
        <v>304</v>
      </c>
      <c r="F400" s="205"/>
      <c r="G400" s="156" t="s">
        <v>228</v>
      </c>
      <c r="H400" s="160">
        <v>1</v>
      </c>
      <c r="I400" s="158">
        <v>1.49</v>
      </c>
      <c r="J400" s="158">
        <v>1.49</v>
      </c>
    </row>
    <row r="401" spans="1:10" ht="26.4" x14ac:dyDescent="0.3">
      <c r="A401" s="147" t="s">
        <v>288</v>
      </c>
      <c r="B401" s="157" t="s">
        <v>314</v>
      </c>
      <c r="C401" s="147" t="s">
        <v>222</v>
      </c>
      <c r="D401" s="147" t="s">
        <v>315</v>
      </c>
      <c r="E401" s="205" t="s">
        <v>304</v>
      </c>
      <c r="F401" s="205"/>
      <c r="G401" s="156" t="s">
        <v>228</v>
      </c>
      <c r="H401" s="160">
        <v>1</v>
      </c>
      <c r="I401" s="158">
        <v>0.11</v>
      </c>
      <c r="J401" s="158">
        <v>0.11</v>
      </c>
    </row>
    <row r="402" spans="1:10" ht="26.4" x14ac:dyDescent="0.3">
      <c r="A402" s="147" t="s">
        <v>288</v>
      </c>
      <c r="B402" s="157" t="s">
        <v>312</v>
      </c>
      <c r="C402" s="147" t="s">
        <v>222</v>
      </c>
      <c r="D402" s="147" t="s">
        <v>313</v>
      </c>
      <c r="E402" s="205" t="s">
        <v>304</v>
      </c>
      <c r="F402" s="205"/>
      <c r="G402" s="156" t="s">
        <v>228</v>
      </c>
      <c r="H402" s="160">
        <v>1</v>
      </c>
      <c r="I402" s="158">
        <v>0.88</v>
      </c>
      <c r="J402" s="158">
        <v>0.88</v>
      </c>
    </row>
    <row r="403" spans="1:10" ht="26.4" x14ac:dyDescent="0.3">
      <c r="A403" s="147" t="s">
        <v>288</v>
      </c>
      <c r="B403" s="157" t="s">
        <v>308</v>
      </c>
      <c r="C403" s="147" t="s">
        <v>222</v>
      </c>
      <c r="D403" s="147" t="s">
        <v>309</v>
      </c>
      <c r="E403" s="205" t="s">
        <v>304</v>
      </c>
      <c r="F403" s="205"/>
      <c r="G403" s="156" t="s">
        <v>228</v>
      </c>
      <c r="H403" s="160">
        <v>1</v>
      </c>
      <c r="I403" s="158">
        <v>5</v>
      </c>
      <c r="J403" s="158">
        <v>5</v>
      </c>
    </row>
    <row r="404" spans="1:10" x14ac:dyDescent="0.3">
      <c r="A404" s="161"/>
      <c r="B404" s="161"/>
      <c r="C404" s="161"/>
      <c r="D404" s="161"/>
      <c r="E404" s="161" t="s">
        <v>295</v>
      </c>
      <c r="F404" s="162">
        <v>11.95</v>
      </c>
      <c r="G404" s="161" t="s">
        <v>296</v>
      </c>
      <c r="H404" s="162">
        <v>14.09</v>
      </c>
      <c r="I404" s="161" t="s">
        <v>297</v>
      </c>
      <c r="J404" s="162">
        <v>26.04</v>
      </c>
    </row>
    <row r="405" spans="1:10" ht="15" thickBot="1" x14ac:dyDescent="0.35">
      <c r="A405" s="161"/>
      <c r="B405" s="161"/>
      <c r="C405" s="161"/>
      <c r="D405" s="161"/>
      <c r="E405" s="161" t="s">
        <v>298</v>
      </c>
      <c r="F405" s="162">
        <v>8.44</v>
      </c>
      <c r="G405" s="161"/>
      <c r="H405" s="206" t="s">
        <v>299</v>
      </c>
      <c r="I405" s="206"/>
      <c r="J405" s="162">
        <v>43.59</v>
      </c>
    </row>
    <row r="406" spans="1:10" ht="15" thickTop="1" x14ac:dyDescent="0.3">
      <c r="A406" s="149"/>
      <c r="B406" s="149"/>
      <c r="C406" s="149"/>
      <c r="D406" s="149"/>
      <c r="E406" s="149"/>
      <c r="F406" s="149"/>
      <c r="G406" s="149"/>
      <c r="H406" s="149"/>
      <c r="I406" s="149"/>
      <c r="J406" s="149"/>
    </row>
    <row r="407" spans="1:10" x14ac:dyDescent="0.3">
      <c r="A407" s="128"/>
      <c r="B407" s="130" t="s">
        <v>208</v>
      </c>
      <c r="C407" s="128" t="s">
        <v>209</v>
      </c>
      <c r="D407" s="128" t="s">
        <v>210</v>
      </c>
      <c r="E407" s="207" t="s">
        <v>279</v>
      </c>
      <c r="F407" s="207"/>
      <c r="G407" s="129" t="s">
        <v>211</v>
      </c>
      <c r="H407" s="130" t="s">
        <v>212</v>
      </c>
      <c r="I407" s="130" t="s">
        <v>213</v>
      </c>
      <c r="J407" s="130" t="s">
        <v>215</v>
      </c>
    </row>
    <row r="408" spans="1:10" ht="52.8" x14ac:dyDescent="0.3">
      <c r="A408" s="136" t="s">
        <v>280</v>
      </c>
      <c r="B408" s="138" t="s">
        <v>363</v>
      </c>
      <c r="C408" s="136" t="s">
        <v>222</v>
      </c>
      <c r="D408" s="136" t="s">
        <v>364</v>
      </c>
      <c r="E408" s="212" t="s">
        <v>365</v>
      </c>
      <c r="F408" s="212"/>
      <c r="G408" s="137" t="s">
        <v>237</v>
      </c>
      <c r="H408" s="148">
        <v>1</v>
      </c>
      <c r="I408" s="139">
        <v>636.91999999999996</v>
      </c>
      <c r="J408" s="139">
        <v>636.91999999999996</v>
      </c>
    </row>
    <row r="409" spans="1:10" ht="39.6" x14ac:dyDescent="0.3">
      <c r="A409" s="150" t="s">
        <v>282</v>
      </c>
      <c r="B409" s="152" t="s">
        <v>549</v>
      </c>
      <c r="C409" s="150" t="s">
        <v>222</v>
      </c>
      <c r="D409" s="150" t="s">
        <v>550</v>
      </c>
      <c r="E409" s="210" t="s">
        <v>285</v>
      </c>
      <c r="F409" s="210"/>
      <c r="G409" s="151" t="s">
        <v>228</v>
      </c>
      <c r="H409" s="155">
        <v>1.6046</v>
      </c>
      <c r="I409" s="153">
        <v>43.86</v>
      </c>
      <c r="J409" s="153">
        <v>70.37</v>
      </c>
    </row>
    <row r="410" spans="1:10" ht="66" x14ac:dyDescent="0.3">
      <c r="A410" s="150" t="s">
        <v>282</v>
      </c>
      <c r="B410" s="152" t="s">
        <v>547</v>
      </c>
      <c r="C410" s="150" t="s">
        <v>222</v>
      </c>
      <c r="D410" s="150" t="s">
        <v>548</v>
      </c>
      <c r="E410" s="210" t="s">
        <v>321</v>
      </c>
      <c r="F410" s="210"/>
      <c r="G410" s="151" t="s">
        <v>322</v>
      </c>
      <c r="H410" s="155">
        <v>0.77869999999999995</v>
      </c>
      <c r="I410" s="153">
        <v>0.42</v>
      </c>
      <c r="J410" s="153">
        <v>0.32</v>
      </c>
    </row>
    <row r="411" spans="1:10" ht="26.4" x14ac:dyDescent="0.3">
      <c r="A411" s="150" t="s">
        <v>282</v>
      </c>
      <c r="B411" s="152" t="s">
        <v>286</v>
      </c>
      <c r="C411" s="150" t="s">
        <v>222</v>
      </c>
      <c r="D411" s="150" t="s">
        <v>287</v>
      </c>
      <c r="E411" s="210" t="s">
        <v>285</v>
      </c>
      <c r="F411" s="210"/>
      <c r="G411" s="151" t="s">
        <v>228</v>
      </c>
      <c r="H411" s="155">
        <v>2.5333000000000001</v>
      </c>
      <c r="I411" s="153">
        <v>26.14</v>
      </c>
      <c r="J411" s="153">
        <v>66.22</v>
      </c>
    </row>
    <row r="412" spans="1:10" ht="66" x14ac:dyDescent="0.3">
      <c r="A412" s="150" t="s">
        <v>282</v>
      </c>
      <c r="B412" s="152" t="s">
        <v>551</v>
      </c>
      <c r="C412" s="150" t="s">
        <v>222</v>
      </c>
      <c r="D412" s="150" t="s">
        <v>552</v>
      </c>
      <c r="E412" s="210" t="s">
        <v>321</v>
      </c>
      <c r="F412" s="210"/>
      <c r="G412" s="151" t="s">
        <v>325</v>
      </c>
      <c r="H412" s="155">
        <v>0.82589999999999997</v>
      </c>
      <c r="I412" s="153">
        <v>2.15</v>
      </c>
      <c r="J412" s="153">
        <v>1.77</v>
      </c>
    </row>
    <row r="413" spans="1:10" ht="39.6" x14ac:dyDescent="0.3">
      <c r="A413" s="147" t="s">
        <v>288</v>
      </c>
      <c r="B413" s="157" t="s">
        <v>615</v>
      </c>
      <c r="C413" s="147" t="s">
        <v>222</v>
      </c>
      <c r="D413" s="147" t="s">
        <v>616</v>
      </c>
      <c r="E413" s="205" t="s">
        <v>291</v>
      </c>
      <c r="F413" s="205"/>
      <c r="G413" s="156" t="s">
        <v>237</v>
      </c>
      <c r="H413" s="160">
        <v>0.58720000000000006</v>
      </c>
      <c r="I413" s="158">
        <v>117.64</v>
      </c>
      <c r="J413" s="158">
        <v>69.078208000000004</v>
      </c>
    </row>
    <row r="414" spans="1:10" ht="39.6" x14ac:dyDescent="0.3">
      <c r="A414" s="147" t="s">
        <v>288</v>
      </c>
      <c r="B414" s="157" t="s">
        <v>360</v>
      </c>
      <c r="C414" s="147" t="s">
        <v>222</v>
      </c>
      <c r="D414" s="147" t="s">
        <v>361</v>
      </c>
      <c r="E414" s="205" t="s">
        <v>291</v>
      </c>
      <c r="F414" s="205"/>
      <c r="G414" s="156" t="s">
        <v>237</v>
      </c>
      <c r="H414" s="160">
        <v>0.75580000000000003</v>
      </c>
      <c r="I414" s="158">
        <v>144.80000000000001</v>
      </c>
      <c r="J414" s="158">
        <v>109.43984</v>
      </c>
    </row>
    <row r="415" spans="1:10" x14ac:dyDescent="0.3">
      <c r="A415" s="147" t="s">
        <v>288</v>
      </c>
      <c r="B415" s="157" t="s">
        <v>545</v>
      </c>
      <c r="C415" s="147" t="s">
        <v>222</v>
      </c>
      <c r="D415" s="147" t="s">
        <v>546</v>
      </c>
      <c r="E415" s="205" t="s">
        <v>291</v>
      </c>
      <c r="F415" s="205"/>
      <c r="G415" s="156" t="s">
        <v>294</v>
      </c>
      <c r="H415" s="160">
        <v>322.97770000000003</v>
      </c>
      <c r="I415" s="158">
        <v>0.99</v>
      </c>
      <c r="J415" s="158">
        <v>319.74792300000001</v>
      </c>
    </row>
    <row r="416" spans="1:10" x14ac:dyDescent="0.3">
      <c r="A416" s="161"/>
      <c r="B416" s="161"/>
      <c r="C416" s="161"/>
      <c r="D416" s="161"/>
      <c r="E416" s="161" t="s">
        <v>295</v>
      </c>
      <c r="F416" s="162">
        <v>45.57</v>
      </c>
      <c r="G416" s="161" t="s">
        <v>296</v>
      </c>
      <c r="H416" s="162">
        <v>53.67</v>
      </c>
      <c r="I416" s="161" t="s">
        <v>297</v>
      </c>
      <c r="J416" s="162">
        <v>99.24</v>
      </c>
    </row>
    <row r="417" spans="1:10" ht="15" thickBot="1" x14ac:dyDescent="0.35">
      <c r="A417" s="161"/>
      <c r="B417" s="161"/>
      <c r="C417" s="161"/>
      <c r="D417" s="161"/>
      <c r="E417" s="161" t="s">
        <v>298</v>
      </c>
      <c r="F417" s="162">
        <v>153.05000000000001</v>
      </c>
      <c r="G417" s="161"/>
      <c r="H417" s="206" t="s">
        <v>299</v>
      </c>
      <c r="I417" s="206"/>
      <c r="J417" s="162">
        <v>789.97</v>
      </c>
    </row>
    <row r="418" spans="1:10" ht="15" thickTop="1" x14ac:dyDescent="0.3">
      <c r="A418" s="149"/>
      <c r="B418" s="149"/>
      <c r="C418" s="149"/>
      <c r="D418" s="149"/>
      <c r="E418" s="149"/>
      <c r="F418" s="149"/>
      <c r="G418" s="149"/>
      <c r="H418" s="149"/>
      <c r="I418" s="149"/>
      <c r="J418" s="149"/>
    </row>
    <row r="419" spans="1:10" x14ac:dyDescent="0.3">
      <c r="A419" s="128"/>
      <c r="B419" s="130" t="s">
        <v>208</v>
      </c>
      <c r="C419" s="128" t="s">
        <v>209</v>
      </c>
      <c r="D419" s="128" t="s">
        <v>210</v>
      </c>
      <c r="E419" s="207" t="s">
        <v>279</v>
      </c>
      <c r="F419" s="207"/>
      <c r="G419" s="129" t="s">
        <v>211</v>
      </c>
      <c r="H419" s="130" t="s">
        <v>212</v>
      </c>
      <c r="I419" s="130" t="s">
        <v>213</v>
      </c>
      <c r="J419" s="130" t="s">
        <v>215</v>
      </c>
    </row>
    <row r="420" spans="1:10" ht="39.6" x14ac:dyDescent="0.3">
      <c r="A420" s="136" t="s">
        <v>280</v>
      </c>
      <c r="B420" s="138" t="s">
        <v>569</v>
      </c>
      <c r="C420" s="136" t="s">
        <v>222</v>
      </c>
      <c r="D420" s="136" t="s">
        <v>570</v>
      </c>
      <c r="E420" s="212" t="s">
        <v>285</v>
      </c>
      <c r="F420" s="212"/>
      <c r="G420" s="137" t="s">
        <v>228</v>
      </c>
      <c r="H420" s="148">
        <v>1</v>
      </c>
      <c r="I420" s="139">
        <v>0.28999999999999998</v>
      </c>
      <c r="J420" s="139">
        <v>0.28999999999999998</v>
      </c>
    </row>
    <row r="421" spans="1:10" x14ac:dyDescent="0.3">
      <c r="A421" s="147" t="s">
        <v>288</v>
      </c>
      <c r="B421" s="157" t="s">
        <v>460</v>
      </c>
      <c r="C421" s="147" t="s">
        <v>222</v>
      </c>
      <c r="D421" s="147" t="s">
        <v>461</v>
      </c>
      <c r="E421" s="205" t="s">
        <v>307</v>
      </c>
      <c r="F421" s="205"/>
      <c r="G421" s="156" t="s">
        <v>228</v>
      </c>
      <c r="H421" s="160">
        <v>1.154E-2</v>
      </c>
      <c r="I421" s="158">
        <v>25.8</v>
      </c>
      <c r="J421" s="158">
        <v>0.297732</v>
      </c>
    </row>
    <row r="422" spans="1:10" x14ac:dyDescent="0.3">
      <c r="A422" s="161"/>
      <c r="B422" s="161"/>
      <c r="C422" s="161"/>
      <c r="D422" s="161"/>
      <c r="E422" s="161" t="s">
        <v>295</v>
      </c>
      <c r="F422" s="162">
        <v>0.13</v>
      </c>
      <c r="G422" s="161" t="s">
        <v>296</v>
      </c>
      <c r="H422" s="162">
        <v>0.16</v>
      </c>
      <c r="I422" s="161" t="s">
        <v>297</v>
      </c>
      <c r="J422" s="162">
        <v>0.28999999999999998</v>
      </c>
    </row>
    <row r="423" spans="1:10" ht="15" thickBot="1" x14ac:dyDescent="0.35">
      <c r="A423" s="161"/>
      <c r="B423" s="161"/>
      <c r="C423" s="161"/>
      <c r="D423" s="161"/>
      <c r="E423" s="161" t="s">
        <v>298</v>
      </c>
      <c r="F423" s="162">
        <v>0.06</v>
      </c>
      <c r="G423" s="161"/>
      <c r="H423" s="206" t="s">
        <v>299</v>
      </c>
      <c r="I423" s="206"/>
      <c r="J423" s="162">
        <v>0.35</v>
      </c>
    </row>
    <row r="424" spans="1:10" ht="15" thickTop="1" x14ac:dyDescent="0.3">
      <c r="A424" s="149"/>
      <c r="B424" s="149"/>
      <c r="C424" s="149"/>
      <c r="D424" s="149"/>
      <c r="E424" s="149"/>
      <c r="F424" s="149"/>
      <c r="G424" s="149"/>
      <c r="H424" s="149"/>
      <c r="I424" s="149"/>
      <c r="J424" s="149"/>
    </row>
    <row r="425" spans="1:10" x14ac:dyDescent="0.3">
      <c r="A425" s="128"/>
      <c r="B425" s="130" t="s">
        <v>208</v>
      </c>
      <c r="C425" s="128" t="s">
        <v>209</v>
      </c>
      <c r="D425" s="128" t="s">
        <v>210</v>
      </c>
      <c r="E425" s="207" t="s">
        <v>279</v>
      </c>
      <c r="F425" s="207"/>
      <c r="G425" s="129" t="s">
        <v>211</v>
      </c>
      <c r="H425" s="130" t="s">
        <v>212</v>
      </c>
      <c r="I425" s="130" t="s">
        <v>213</v>
      </c>
      <c r="J425" s="130" t="s">
        <v>215</v>
      </c>
    </row>
    <row r="426" spans="1:10" ht="39.6" x14ac:dyDescent="0.3">
      <c r="A426" s="136" t="s">
        <v>280</v>
      </c>
      <c r="B426" s="138" t="s">
        <v>607</v>
      </c>
      <c r="C426" s="136" t="s">
        <v>222</v>
      </c>
      <c r="D426" s="136" t="s">
        <v>608</v>
      </c>
      <c r="E426" s="212" t="s">
        <v>285</v>
      </c>
      <c r="F426" s="212"/>
      <c r="G426" s="137" t="s">
        <v>228</v>
      </c>
      <c r="H426" s="148">
        <v>1</v>
      </c>
      <c r="I426" s="139">
        <v>0.28999999999999998</v>
      </c>
      <c r="J426" s="139">
        <v>0.28999999999999998</v>
      </c>
    </row>
    <row r="427" spans="1:10" ht="26.4" x14ac:dyDescent="0.3">
      <c r="A427" s="147" t="s">
        <v>288</v>
      </c>
      <c r="B427" s="157" t="s">
        <v>613</v>
      </c>
      <c r="C427" s="147" t="s">
        <v>222</v>
      </c>
      <c r="D427" s="147" t="s">
        <v>614</v>
      </c>
      <c r="E427" s="205" t="s">
        <v>307</v>
      </c>
      <c r="F427" s="205"/>
      <c r="G427" s="156" t="s">
        <v>228</v>
      </c>
      <c r="H427" s="160">
        <v>1.154E-2</v>
      </c>
      <c r="I427" s="158">
        <v>25.75</v>
      </c>
      <c r="J427" s="158">
        <v>0.297155</v>
      </c>
    </row>
    <row r="428" spans="1:10" x14ac:dyDescent="0.3">
      <c r="A428" s="161"/>
      <c r="B428" s="161"/>
      <c r="C428" s="161"/>
      <c r="D428" s="161"/>
      <c r="E428" s="161" t="s">
        <v>295</v>
      </c>
      <c r="F428" s="162">
        <v>0.13</v>
      </c>
      <c r="G428" s="161" t="s">
        <v>296</v>
      </c>
      <c r="H428" s="162">
        <v>0.16</v>
      </c>
      <c r="I428" s="161" t="s">
        <v>297</v>
      </c>
      <c r="J428" s="162">
        <v>0.28999999999999998</v>
      </c>
    </row>
    <row r="429" spans="1:10" ht="15" thickBot="1" x14ac:dyDescent="0.35">
      <c r="A429" s="161"/>
      <c r="B429" s="161"/>
      <c r="C429" s="161"/>
      <c r="D429" s="161"/>
      <c r="E429" s="161" t="s">
        <v>298</v>
      </c>
      <c r="F429" s="162">
        <v>0.06</v>
      </c>
      <c r="G429" s="161"/>
      <c r="H429" s="206" t="s">
        <v>299</v>
      </c>
      <c r="I429" s="206"/>
      <c r="J429" s="162">
        <v>0.35</v>
      </c>
    </row>
    <row r="430" spans="1:10" ht="15" thickTop="1" x14ac:dyDescent="0.3">
      <c r="A430" s="149"/>
      <c r="B430" s="149"/>
      <c r="C430" s="149"/>
      <c r="D430" s="149"/>
      <c r="E430" s="149"/>
      <c r="F430" s="149"/>
      <c r="G430" s="149"/>
      <c r="H430" s="149"/>
      <c r="I430" s="149"/>
      <c r="J430" s="149"/>
    </row>
    <row r="431" spans="1:10" x14ac:dyDescent="0.3">
      <c r="A431" s="128"/>
      <c r="B431" s="130" t="s">
        <v>208</v>
      </c>
      <c r="C431" s="128" t="s">
        <v>209</v>
      </c>
      <c r="D431" s="128" t="s">
        <v>210</v>
      </c>
      <c r="E431" s="207" t="s">
        <v>279</v>
      </c>
      <c r="F431" s="207"/>
      <c r="G431" s="129" t="s">
        <v>211</v>
      </c>
      <c r="H431" s="130" t="s">
        <v>212</v>
      </c>
      <c r="I431" s="130" t="s">
        <v>213</v>
      </c>
      <c r="J431" s="130" t="s">
        <v>215</v>
      </c>
    </row>
    <row r="432" spans="1:10" ht="39.6" x14ac:dyDescent="0.3">
      <c r="A432" s="136" t="s">
        <v>280</v>
      </c>
      <c r="B432" s="138" t="s">
        <v>300</v>
      </c>
      <c r="C432" s="136" t="s">
        <v>222</v>
      </c>
      <c r="D432" s="136" t="s">
        <v>301</v>
      </c>
      <c r="E432" s="212" t="s">
        <v>285</v>
      </c>
      <c r="F432" s="212"/>
      <c r="G432" s="137" t="s">
        <v>228</v>
      </c>
      <c r="H432" s="148">
        <v>1</v>
      </c>
      <c r="I432" s="139">
        <v>0.83</v>
      </c>
      <c r="J432" s="139">
        <v>0.83</v>
      </c>
    </row>
    <row r="433" spans="1:10" ht="26.4" x14ac:dyDescent="0.3">
      <c r="A433" s="147" t="s">
        <v>288</v>
      </c>
      <c r="B433" s="157" t="s">
        <v>305</v>
      </c>
      <c r="C433" s="147" t="s">
        <v>222</v>
      </c>
      <c r="D433" s="147" t="s">
        <v>306</v>
      </c>
      <c r="E433" s="205" t="s">
        <v>307</v>
      </c>
      <c r="F433" s="205"/>
      <c r="G433" s="156" t="s">
        <v>228</v>
      </c>
      <c r="H433" s="160">
        <v>2.12E-2</v>
      </c>
      <c r="I433" s="158">
        <v>39.299999999999997</v>
      </c>
      <c r="J433" s="158">
        <v>0.83316000000000001</v>
      </c>
    </row>
    <row r="434" spans="1:10" x14ac:dyDescent="0.3">
      <c r="A434" s="161"/>
      <c r="B434" s="161"/>
      <c r="C434" s="161"/>
      <c r="D434" s="161"/>
      <c r="E434" s="161" t="s">
        <v>295</v>
      </c>
      <c r="F434" s="162">
        <v>0.38</v>
      </c>
      <c r="G434" s="161" t="s">
        <v>296</v>
      </c>
      <c r="H434" s="162">
        <v>0.45</v>
      </c>
      <c r="I434" s="161" t="s">
        <v>297</v>
      </c>
      <c r="J434" s="162">
        <v>0.83</v>
      </c>
    </row>
    <row r="435" spans="1:10" ht="15" thickBot="1" x14ac:dyDescent="0.35">
      <c r="A435" s="161"/>
      <c r="B435" s="161"/>
      <c r="C435" s="161"/>
      <c r="D435" s="161"/>
      <c r="E435" s="161" t="s">
        <v>298</v>
      </c>
      <c r="F435" s="162">
        <v>0.19</v>
      </c>
      <c r="G435" s="161"/>
      <c r="H435" s="206" t="s">
        <v>299</v>
      </c>
      <c r="I435" s="206"/>
      <c r="J435" s="162">
        <v>1.02</v>
      </c>
    </row>
    <row r="436" spans="1:10" ht="15" thickTop="1" x14ac:dyDescent="0.3">
      <c r="A436" s="149"/>
      <c r="B436" s="149"/>
      <c r="C436" s="149"/>
      <c r="D436" s="149"/>
      <c r="E436" s="149"/>
      <c r="F436" s="149"/>
      <c r="G436" s="149"/>
      <c r="H436" s="149"/>
      <c r="I436" s="149"/>
      <c r="J436" s="149"/>
    </row>
    <row r="437" spans="1:10" x14ac:dyDescent="0.3">
      <c r="A437" s="128"/>
      <c r="B437" s="130" t="s">
        <v>208</v>
      </c>
      <c r="C437" s="128" t="s">
        <v>209</v>
      </c>
      <c r="D437" s="128" t="s">
        <v>210</v>
      </c>
      <c r="E437" s="207" t="s">
        <v>279</v>
      </c>
      <c r="F437" s="207"/>
      <c r="G437" s="129" t="s">
        <v>211</v>
      </c>
      <c r="H437" s="130" t="s">
        <v>212</v>
      </c>
      <c r="I437" s="130" t="s">
        <v>213</v>
      </c>
      <c r="J437" s="130" t="s">
        <v>215</v>
      </c>
    </row>
    <row r="438" spans="1:10" ht="52.8" x14ac:dyDescent="0.3">
      <c r="A438" s="136" t="s">
        <v>280</v>
      </c>
      <c r="B438" s="138" t="s">
        <v>617</v>
      </c>
      <c r="C438" s="136" t="s">
        <v>222</v>
      </c>
      <c r="D438" s="136" t="s">
        <v>618</v>
      </c>
      <c r="E438" s="212" t="s">
        <v>285</v>
      </c>
      <c r="F438" s="212"/>
      <c r="G438" s="137" t="s">
        <v>228</v>
      </c>
      <c r="H438" s="148">
        <v>1</v>
      </c>
      <c r="I438" s="139">
        <v>0.14000000000000001</v>
      </c>
      <c r="J438" s="139">
        <v>0.14000000000000001</v>
      </c>
    </row>
    <row r="439" spans="1:10" ht="26.4" x14ac:dyDescent="0.3">
      <c r="A439" s="147" t="s">
        <v>288</v>
      </c>
      <c r="B439" s="157" t="s">
        <v>619</v>
      </c>
      <c r="C439" s="147" t="s">
        <v>222</v>
      </c>
      <c r="D439" s="147" t="s">
        <v>620</v>
      </c>
      <c r="E439" s="205" t="s">
        <v>307</v>
      </c>
      <c r="F439" s="205"/>
      <c r="G439" s="156" t="s">
        <v>228</v>
      </c>
      <c r="H439" s="160">
        <v>5.0899999999999999E-3</v>
      </c>
      <c r="I439" s="158">
        <v>28.58</v>
      </c>
      <c r="J439" s="158">
        <v>0.1454722</v>
      </c>
    </row>
    <row r="440" spans="1:10" x14ac:dyDescent="0.3">
      <c r="A440" s="161"/>
      <c r="B440" s="161"/>
      <c r="C440" s="161"/>
      <c r="D440" s="161"/>
      <c r="E440" s="161" t="s">
        <v>295</v>
      </c>
      <c r="F440" s="162">
        <v>0.06</v>
      </c>
      <c r="G440" s="161" t="s">
        <v>296</v>
      </c>
      <c r="H440" s="162">
        <v>0.08</v>
      </c>
      <c r="I440" s="161" t="s">
        <v>297</v>
      </c>
      <c r="J440" s="162">
        <v>0.14000000000000001</v>
      </c>
    </row>
    <row r="441" spans="1:10" ht="15" thickBot="1" x14ac:dyDescent="0.35">
      <c r="A441" s="161"/>
      <c r="B441" s="161"/>
      <c r="C441" s="161"/>
      <c r="D441" s="161"/>
      <c r="E441" s="161" t="s">
        <v>298</v>
      </c>
      <c r="F441" s="162">
        <v>0.03</v>
      </c>
      <c r="G441" s="161"/>
      <c r="H441" s="206" t="s">
        <v>299</v>
      </c>
      <c r="I441" s="206"/>
      <c r="J441" s="162">
        <v>0.17</v>
      </c>
    </row>
    <row r="442" spans="1:10" ht="15" thickTop="1" x14ac:dyDescent="0.3">
      <c r="A442" s="149"/>
      <c r="B442" s="149"/>
      <c r="C442" s="149"/>
      <c r="D442" s="149"/>
      <c r="E442" s="149"/>
      <c r="F442" s="149"/>
      <c r="G442" s="149"/>
      <c r="H442" s="149"/>
      <c r="I442" s="149"/>
      <c r="J442" s="149"/>
    </row>
    <row r="443" spans="1:10" x14ac:dyDescent="0.3">
      <c r="A443" s="128"/>
      <c r="B443" s="130" t="s">
        <v>208</v>
      </c>
      <c r="C443" s="128" t="s">
        <v>209</v>
      </c>
      <c r="D443" s="128" t="s">
        <v>210</v>
      </c>
      <c r="E443" s="207" t="s">
        <v>279</v>
      </c>
      <c r="F443" s="207"/>
      <c r="G443" s="129" t="s">
        <v>211</v>
      </c>
      <c r="H443" s="130" t="s">
        <v>212</v>
      </c>
      <c r="I443" s="130" t="s">
        <v>213</v>
      </c>
      <c r="J443" s="130" t="s">
        <v>215</v>
      </c>
    </row>
    <row r="444" spans="1:10" ht="39.6" x14ac:dyDescent="0.3">
      <c r="A444" s="136" t="s">
        <v>280</v>
      </c>
      <c r="B444" s="138" t="s">
        <v>621</v>
      </c>
      <c r="C444" s="136" t="s">
        <v>222</v>
      </c>
      <c r="D444" s="136" t="s">
        <v>622</v>
      </c>
      <c r="E444" s="212" t="s">
        <v>285</v>
      </c>
      <c r="F444" s="212"/>
      <c r="G444" s="137" t="s">
        <v>228</v>
      </c>
      <c r="H444" s="148">
        <v>1</v>
      </c>
      <c r="I444" s="139">
        <v>0.14000000000000001</v>
      </c>
      <c r="J444" s="139">
        <v>0.14000000000000001</v>
      </c>
    </row>
    <row r="445" spans="1:10" x14ac:dyDescent="0.3">
      <c r="A445" s="147" t="s">
        <v>288</v>
      </c>
      <c r="B445" s="157" t="s">
        <v>623</v>
      </c>
      <c r="C445" s="147" t="s">
        <v>222</v>
      </c>
      <c r="D445" s="147" t="s">
        <v>624</v>
      </c>
      <c r="E445" s="205" t="s">
        <v>307</v>
      </c>
      <c r="F445" s="205"/>
      <c r="G445" s="156" t="s">
        <v>228</v>
      </c>
      <c r="H445" s="160">
        <v>5.0899999999999999E-3</v>
      </c>
      <c r="I445" s="158">
        <v>27.52</v>
      </c>
      <c r="J445" s="158">
        <v>0.1400768</v>
      </c>
    </row>
    <row r="446" spans="1:10" x14ac:dyDescent="0.3">
      <c r="A446" s="161"/>
      <c r="B446" s="161"/>
      <c r="C446" s="161"/>
      <c r="D446" s="161"/>
      <c r="E446" s="161" t="s">
        <v>295</v>
      </c>
      <c r="F446" s="162">
        <v>0.06</v>
      </c>
      <c r="G446" s="161" t="s">
        <v>296</v>
      </c>
      <c r="H446" s="162">
        <v>0.08</v>
      </c>
      <c r="I446" s="161" t="s">
        <v>297</v>
      </c>
      <c r="J446" s="162">
        <v>0.14000000000000001</v>
      </c>
    </row>
    <row r="447" spans="1:10" ht="15" thickBot="1" x14ac:dyDescent="0.35">
      <c r="A447" s="161"/>
      <c r="B447" s="161"/>
      <c r="C447" s="161"/>
      <c r="D447" s="161"/>
      <c r="E447" s="161" t="s">
        <v>298</v>
      </c>
      <c r="F447" s="162">
        <v>0.03</v>
      </c>
      <c r="G447" s="161"/>
      <c r="H447" s="206" t="s">
        <v>299</v>
      </c>
      <c r="I447" s="206"/>
      <c r="J447" s="162">
        <v>0.17</v>
      </c>
    </row>
    <row r="448" spans="1:10" ht="15" thickTop="1" x14ac:dyDescent="0.3">
      <c r="A448" s="149"/>
      <c r="B448" s="149"/>
      <c r="C448" s="149"/>
      <c r="D448" s="149"/>
      <c r="E448" s="149"/>
      <c r="F448" s="149"/>
      <c r="G448" s="149"/>
      <c r="H448" s="149"/>
      <c r="I448" s="149"/>
      <c r="J448" s="149"/>
    </row>
    <row r="449" spans="1:10" x14ac:dyDescent="0.3">
      <c r="A449" s="128"/>
      <c r="B449" s="130" t="s">
        <v>208</v>
      </c>
      <c r="C449" s="128" t="s">
        <v>209</v>
      </c>
      <c r="D449" s="128" t="s">
        <v>210</v>
      </c>
      <c r="E449" s="207" t="s">
        <v>279</v>
      </c>
      <c r="F449" s="207"/>
      <c r="G449" s="129" t="s">
        <v>211</v>
      </c>
      <c r="H449" s="130" t="s">
        <v>212</v>
      </c>
      <c r="I449" s="130" t="s">
        <v>213</v>
      </c>
      <c r="J449" s="130" t="s">
        <v>215</v>
      </c>
    </row>
    <row r="450" spans="1:10" ht="66" x14ac:dyDescent="0.3">
      <c r="A450" s="136" t="s">
        <v>280</v>
      </c>
      <c r="B450" s="138" t="s">
        <v>625</v>
      </c>
      <c r="C450" s="136" t="s">
        <v>222</v>
      </c>
      <c r="D450" s="136" t="s">
        <v>626</v>
      </c>
      <c r="E450" s="212" t="s">
        <v>285</v>
      </c>
      <c r="F450" s="212"/>
      <c r="G450" s="137" t="s">
        <v>228</v>
      </c>
      <c r="H450" s="148">
        <v>1</v>
      </c>
      <c r="I450" s="139">
        <v>0.28999999999999998</v>
      </c>
      <c r="J450" s="139">
        <v>0.28999999999999998</v>
      </c>
    </row>
    <row r="451" spans="1:10" ht="26.4" x14ac:dyDescent="0.3">
      <c r="A451" s="147" t="s">
        <v>288</v>
      </c>
      <c r="B451" s="157" t="s">
        <v>627</v>
      </c>
      <c r="C451" s="147" t="s">
        <v>222</v>
      </c>
      <c r="D451" s="147" t="s">
        <v>628</v>
      </c>
      <c r="E451" s="205" t="s">
        <v>307</v>
      </c>
      <c r="F451" s="205"/>
      <c r="G451" s="156" t="s">
        <v>228</v>
      </c>
      <c r="H451" s="160">
        <v>8.3099999999999997E-3</v>
      </c>
      <c r="I451" s="158">
        <v>35.18</v>
      </c>
      <c r="J451" s="158">
        <v>0.29234579999999999</v>
      </c>
    </row>
    <row r="452" spans="1:10" x14ac:dyDescent="0.3">
      <c r="A452" s="161"/>
      <c r="B452" s="161"/>
      <c r="C452" s="161"/>
      <c r="D452" s="161"/>
      <c r="E452" s="161" t="s">
        <v>295</v>
      </c>
      <c r="F452" s="162">
        <v>0.13</v>
      </c>
      <c r="G452" s="161" t="s">
        <v>296</v>
      </c>
      <c r="H452" s="162">
        <v>0.16</v>
      </c>
      <c r="I452" s="161" t="s">
        <v>297</v>
      </c>
      <c r="J452" s="162">
        <v>0.28999999999999998</v>
      </c>
    </row>
    <row r="453" spans="1:10" ht="15" thickBot="1" x14ac:dyDescent="0.35">
      <c r="A453" s="161"/>
      <c r="B453" s="161"/>
      <c r="C453" s="161"/>
      <c r="D453" s="161"/>
      <c r="E453" s="161" t="s">
        <v>298</v>
      </c>
      <c r="F453" s="162">
        <v>0.06</v>
      </c>
      <c r="G453" s="161"/>
      <c r="H453" s="206" t="s">
        <v>299</v>
      </c>
      <c r="I453" s="206"/>
      <c r="J453" s="162">
        <v>0.35</v>
      </c>
    </row>
    <row r="454" spans="1:10" ht="15" thickTop="1" x14ac:dyDescent="0.3">
      <c r="A454" s="149"/>
      <c r="B454" s="149"/>
      <c r="C454" s="149"/>
      <c r="D454" s="149"/>
      <c r="E454" s="149"/>
      <c r="F454" s="149"/>
      <c r="G454" s="149"/>
      <c r="H454" s="149"/>
      <c r="I454" s="149"/>
      <c r="J454" s="149"/>
    </row>
    <row r="455" spans="1:10" x14ac:dyDescent="0.3">
      <c r="A455" s="128"/>
      <c r="B455" s="130" t="s">
        <v>208</v>
      </c>
      <c r="C455" s="128" t="s">
        <v>209</v>
      </c>
      <c r="D455" s="128" t="s">
        <v>210</v>
      </c>
      <c r="E455" s="207" t="s">
        <v>279</v>
      </c>
      <c r="F455" s="207"/>
      <c r="G455" s="129" t="s">
        <v>211</v>
      </c>
      <c r="H455" s="130" t="s">
        <v>212</v>
      </c>
      <c r="I455" s="130" t="s">
        <v>213</v>
      </c>
      <c r="J455" s="130" t="s">
        <v>215</v>
      </c>
    </row>
    <row r="456" spans="1:10" ht="52.8" x14ac:dyDescent="0.3">
      <c r="A456" s="136" t="s">
        <v>280</v>
      </c>
      <c r="B456" s="138" t="s">
        <v>629</v>
      </c>
      <c r="C456" s="136" t="s">
        <v>222</v>
      </c>
      <c r="D456" s="136" t="s">
        <v>630</v>
      </c>
      <c r="E456" s="212" t="s">
        <v>285</v>
      </c>
      <c r="F456" s="212"/>
      <c r="G456" s="137" t="s">
        <v>228</v>
      </c>
      <c r="H456" s="148">
        <v>1</v>
      </c>
      <c r="I456" s="139">
        <v>0.44</v>
      </c>
      <c r="J456" s="139">
        <v>0.44</v>
      </c>
    </row>
    <row r="457" spans="1:10" ht="26.4" x14ac:dyDescent="0.3">
      <c r="A457" s="147" t="s">
        <v>288</v>
      </c>
      <c r="B457" s="157" t="s">
        <v>631</v>
      </c>
      <c r="C457" s="147" t="s">
        <v>222</v>
      </c>
      <c r="D457" s="147" t="s">
        <v>632</v>
      </c>
      <c r="E457" s="205" t="s">
        <v>307</v>
      </c>
      <c r="F457" s="205"/>
      <c r="G457" s="156" t="s">
        <v>228</v>
      </c>
      <c r="H457" s="160">
        <v>8.3099999999999997E-3</v>
      </c>
      <c r="I457" s="158">
        <v>54.1</v>
      </c>
      <c r="J457" s="158">
        <v>0.449571</v>
      </c>
    </row>
    <row r="458" spans="1:10" x14ac:dyDescent="0.3">
      <c r="A458" s="161"/>
      <c r="B458" s="161"/>
      <c r="C458" s="161"/>
      <c r="D458" s="161"/>
      <c r="E458" s="161" t="s">
        <v>295</v>
      </c>
      <c r="F458" s="162">
        <v>0.2</v>
      </c>
      <c r="G458" s="161" t="s">
        <v>296</v>
      </c>
      <c r="H458" s="162">
        <v>0.24</v>
      </c>
      <c r="I458" s="161" t="s">
        <v>297</v>
      </c>
      <c r="J458" s="162">
        <v>0.44</v>
      </c>
    </row>
    <row r="459" spans="1:10" ht="15" thickBot="1" x14ac:dyDescent="0.35">
      <c r="A459" s="161"/>
      <c r="B459" s="161"/>
      <c r="C459" s="161"/>
      <c r="D459" s="161"/>
      <c r="E459" s="161" t="s">
        <v>298</v>
      </c>
      <c r="F459" s="162">
        <v>0.1</v>
      </c>
      <c r="G459" s="161"/>
      <c r="H459" s="206" t="s">
        <v>299</v>
      </c>
      <c r="I459" s="206"/>
      <c r="J459" s="162">
        <v>0.54</v>
      </c>
    </row>
    <row r="460" spans="1:10" ht="15" thickTop="1" x14ac:dyDescent="0.3">
      <c r="A460" s="149"/>
      <c r="B460" s="149"/>
      <c r="C460" s="149"/>
      <c r="D460" s="149"/>
      <c r="E460" s="149"/>
      <c r="F460" s="149"/>
      <c r="G460" s="149"/>
      <c r="H460" s="149"/>
      <c r="I460" s="149"/>
      <c r="J460" s="149"/>
    </row>
    <row r="461" spans="1:10" x14ac:dyDescent="0.3">
      <c r="A461" s="128"/>
      <c r="B461" s="130" t="s">
        <v>208</v>
      </c>
      <c r="C461" s="128" t="s">
        <v>209</v>
      </c>
      <c r="D461" s="128" t="s">
        <v>210</v>
      </c>
      <c r="E461" s="207" t="s">
        <v>279</v>
      </c>
      <c r="F461" s="207"/>
      <c r="G461" s="129" t="s">
        <v>211</v>
      </c>
      <c r="H461" s="130" t="s">
        <v>212</v>
      </c>
      <c r="I461" s="130" t="s">
        <v>213</v>
      </c>
      <c r="J461" s="130" t="s">
        <v>215</v>
      </c>
    </row>
    <row r="462" spans="1:10" ht="52.8" x14ac:dyDescent="0.3">
      <c r="A462" s="136" t="s">
        <v>280</v>
      </c>
      <c r="B462" s="138" t="s">
        <v>633</v>
      </c>
      <c r="C462" s="136" t="s">
        <v>222</v>
      </c>
      <c r="D462" s="136" t="s">
        <v>634</v>
      </c>
      <c r="E462" s="212" t="s">
        <v>285</v>
      </c>
      <c r="F462" s="212"/>
      <c r="G462" s="137" t="s">
        <v>228</v>
      </c>
      <c r="H462" s="148">
        <v>1</v>
      </c>
      <c r="I462" s="139">
        <v>0.28999999999999998</v>
      </c>
      <c r="J462" s="139">
        <v>0.28999999999999998</v>
      </c>
    </row>
    <row r="463" spans="1:10" ht="26.4" x14ac:dyDescent="0.3">
      <c r="A463" s="147" t="s">
        <v>288</v>
      </c>
      <c r="B463" s="157" t="s">
        <v>635</v>
      </c>
      <c r="C463" s="147" t="s">
        <v>222</v>
      </c>
      <c r="D463" s="147" t="s">
        <v>636</v>
      </c>
      <c r="E463" s="205" t="s">
        <v>307</v>
      </c>
      <c r="F463" s="205"/>
      <c r="G463" s="156" t="s">
        <v>228</v>
      </c>
      <c r="H463" s="160">
        <v>8.3099999999999997E-3</v>
      </c>
      <c r="I463" s="158">
        <v>35.81</v>
      </c>
      <c r="J463" s="158">
        <v>0.29758109999999999</v>
      </c>
    </row>
    <row r="464" spans="1:10" x14ac:dyDescent="0.3">
      <c r="A464" s="161"/>
      <c r="B464" s="161"/>
      <c r="C464" s="161"/>
      <c r="D464" s="161"/>
      <c r="E464" s="161" t="s">
        <v>295</v>
      </c>
      <c r="F464" s="162">
        <v>0.13</v>
      </c>
      <c r="G464" s="161" t="s">
        <v>296</v>
      </c>
      <c r="H464" s="162">
        <v>0.16</v>
      </c>
      <c r="I464" s="161" t="s">
        <v>297</v>
      </c>
      <c r="J464" s="162">
        <v>0.28999999999999998</v>
      </c>
    </row>
    <row r="465" spans="1:10" ht="15" thickBot="1" x14ac:dyDescent="0.35">
      <c r="A465" s="161"/>
      <c r="B465" s="161"/>
      <c r="C465" s="161"/>
      <c r="D465" s="161"/>
      <c r="E465" s="161" t="s">
        <v>298</v>
      </c>
      <c r="F465" s="162">
        <v>0.06</v>
      </c>
      <c r="G465" s="161"/>
      <c r="H465" s="206" t="s">
        <v>299</v>
      </c>
      <c r="I465" s="206"/>
      <c r="J465" s="162">
        <v>0.35</v>
      </c>
    </row>
    <row r="466" spans="1:10" ht="15" thickTop="1" x14ac:dyDescent="0.3">
      <c r="A466" s="149"/>
      <c r="B466" s="149"/>
      <c r="C466" s="149"/>
      <c r="D466" s="149"/>
      <c r="E466" s="149"/>
      <c r="F466" s="149"/>
      <c r="G466" s="149"/>
      <c r="H466" s="149"/>
      <c r="I466" s="149"/>
      <c r="J466" s="149"/>
    </row>
    <row r="467" spans="1:10" x14ac:dyDescent="0.3">
      <c r="A467" s="128"/>
      <c r="B467" s="130" t="s">
        <v>208</v>
      </c>
      <c r="C467" s="128" t="s">
        <v>209</v>
      </c>
      <c r="D467" s="128" t="s">
        <v>210</v>
      </c>
      <c r="E467" s="207" t="s">
        <v>279</v>
      </c>
      <c r="F467" s="207"/>
      <c r="G467" s="129" t="s">
        <v>211</v>
      </c>
      <c r="H467" s="130" t="s">
        <v>212</v>
      </c>
      <c r="I467" s="130" t="s">
        <v>213</v>
      </c>
      <c r="J467" s="130" t="s">
        <v>215</v>
      </c>
    </row>
    <row r="468" spans="1:10" ht="52.8" x14ac:dyDescent="0.3">
      <c r="A468" s="136" t="s">
        <v>280</v>
      </c>
      <c r="B468" s="138" t="s">
        <v>637</v>
      </c>
      <c r="C468" s="136" t="s">
        <v>222</v>
      </c>
      <c r="D468" s="136" t="s">
        <v>638</v>
      </c>
      <c r="E468" s="212" t="s">
        <v>285</v>
      </c>
      <c r="F468" s="212"/>
      <c r="G468" s="137" t="s">
        <v>228</v>
      </c>
      <c r="H468" s="148">
        <v>1</v>
      </c>
      <c r="I468" s="139">
        <v>0.28999999999999998</v>
      </c>
      <c r="J468" s="139">
        <v>0.28999999999999998</v>
      </c>
    </row>
    <row r="469" spans="1:10" ht="26.4" x14ac:dyDescent="0.3">
      <c r="A469" s="147" t="s">
        <v>288</v>
      </c>
      <c r="B469" s="157" t="s">
        <v>639</v>
      </c>
      <c r="C469" s="147" t="s">
        <v>222</v>
      </c>
      <c r="D469" s="147" t="s">
        <v>640</v>
      </c>
      <c r="E469" s="205" t="s">
        <v>307</v>
      </c>
      <c r="F469" s="205"/>
      <c r="G469" s="156" t="s">
        <v>228</v>
      </c>
      <c r="H469" s="160">
        <v>8.3099999999999997E-3</v>
      </c>
      <c r="I469" s="158">
        <v>35.81</v>
      </c>
      <c r="J469" s="158">
        <v>0.29758109999999999</v>
      </c>
    </row>
    <row r="470" spans="1:10" x14ac:dyDescent="0.3">
      <c r="A470" s="161"/>
      <c r="B470" s="161"/>
      <c r="C470" s="161"/>
      <c r="D470" s="161"/>
      <c r="E470" s="161" t="s">
        <v>295</v>
      </c>
      <c r="F470" s="162">
        <v>0.13</v>
      </c>
      <c r="G470" s="161" t="s">
        <v>296</v>
      </c>
      <c r="H470" s="162">
        <v>0.16</v>
      </c>
      <c r="I470" s="161" t="s">
        <v>297</v>
      </c>
      <c r="J470" s="162">
        <v>0.28999999999999998</v>
      </c>
    </row>
    <row r="471" spans="1:10" ht="15" thickBot="1" x14ac:dyDescent="0.35">
      <c r="A471" s="161"/>
      <c r="B471" s="161"/>
      <c r="C471" s="161"/>
      <c r="D471" s="161"/>
      <c r="E471" s="161" t="s">
        <v>298</v>
      </c>
      <c r="F471" s="162">
        <v>0.06</v>
      </c>
      <c r="G471" s="161"/>
      <c r="H471" s="206" t="s">
        <v>299</v>
      </c>
      <c r="I471" s="206"/>
      <c r="J471" s="162">
        <v>0.35</v>
      </c>
    </row>
    <row r="472" spans="1:10" ht="15" thickTop="1" x14ac:dyDescent="0.3">
      <c r="A472" s="149"/>
      <c r="B472" s="149"/>
      <c r="C472" s="149"/>
      <c r="D472" s="149"/>
      <c r="E472" s="149"/>
      <c r="F472" s="149"/>
      <c r="G472" s="149"/>
      <c r="H472" s="149"/>
      <c r="I472" s="149"/>
      <c r="J472" s="149"/>
    </row>
    <row r="473" spans="1:10" x14ac:dyDescent="0.3">
      <c r="A473" s="128"/>
      <c r="B473" s="130" t="s">
        <v>208</v>
      </c>
      <c r="C473" s="128" t="s">
        <v>209</v>
      </c>
      <c r="D473" s="128" t="s">
        <v>210</v>
      </c>
      <c r="E473" s="207" t="s">
        <v>279</v>
      </c>
      <c r="F473" s="207"/>
      <c r="G473" s="129" t="s">
        <v>211</v>
      </c>
      <c r="H473" s="130" t="s">
        <v>212</v>
      </c>
      <c r="I473" s="130" t="s">
        <v>213</v>
      </c>
      <c r="J473" s="130" t="s">
        <v>215</v>
      </c>
    </row>
    <row r="474" spans="1:10" ht="39.6" x14ac:dyDescent="0.3">
      <c r="A474" s="136" t="s">
        <v>280</v>
      </c>
      <c r="B474" s="138" t="s">
        <v>641</v>
      </c>
      <c r="C474" s="136" t="s">
        <v>222</v>
      </c>
      <c r="D474" s="136" t="s">
        <v>642</v>
      </c>
      <c r="E474" s="212" t="s">
        <v>285</v>
      </c>
      <c r="F474" s="212"/>
      <c r="G474" s="137" t="s">
        <v>228</v>
      </c>
      <c r="H474" s="148">
        <v>1</v>
      </c>
      <c r="I474" s="139">
        <v>0.54</v>
      </c>
      <c r="J474" s="139">
        <v>0.54</v>
      </c>
    </row>
    <row r="475" spans="1:10" x14ac:dyDescent="0.3">
      <c r="A475" s="147" t="s">
        <v>288</v>
      </c>
      <c r="B475" s="157" t="s">
        <v>464</v>
      </c>
      <c r="C475" s="147" t="s">
        <v>222</v>
      </c>
      <c r="D475" s="147" t="s">
        <v>465</v>
      </c>
      <c r="E475" s="205" t="s">
        <v>307</v>
      </c>
      <c r="F475" s="205"/>
      <c r="G475" s="156" t="s">
        <v>228</v>
      </c>
      <c r="H475" s="160">
        <v>2.12E-2</v>
      </c>
      <c r="I475" s="158">
        <v>25.75</v>
      </c>
      <c r="J475" s="158">
        <v>0.54590000000000005</v>
      </c>
    </row>
    <row r="476" spans="1:10" x14ac:dyDescent="0.3">
      <c r="A476" s="161"/>
      <c r="B476" s="161"/>
      <c r="C476" s="161"/>
      <c r="D476" s="161"/>
      <c r="E476" s="161" t="s">
        <v>295</v>
      </c>
      <c r="F476" s="162">
        <v>0.24</v>
      </c>
      <c r="G476" s="161" t="s">
        <v>296</v>
      </c>
      <c r="H476" s="162">
        <v>0.3</v>
      </c>
      <c r="I476" s="161" t="s">
        <v>297</v>
      </c>
      <c r="J476" s="162">
        <v>0.54</v>
      </c>
    </row>
    <row r="477" spans="1:10" ht="15" thickBot="1" x14ac:dyDescent="0.35">
      <c r="A477" s="161"/>
      <c r="B477" s="161"/>
      <c r="C477" s="161"/>
      <c r="D477" s="161"/>
      <c r="E477" s="161" t="s">
        <v>298</v>
      </c>
      <c r="F477" s="162">
        <v>0.12</v>
      </c>
      <c r="G477" s="161"/>
      <c r="H477" s="206" t="s">
        <v>299</v>
      </c>
      <c r="I477" s="206"/>
      <c r="J477" s="162">
        <v>0.66</v>
      </c>
    </row>
    <row r="478" spans="1:10" ht="15" thickTop="1" x14ac:dyDescent="0.3">
      <c r="A478" s="149"/>
      <c r="B478" s="149"/>
      <c r="C478" s="149"/>
      <c r="D478" s="149"/>
      <c r="E478" s="149"/>
      <c r="F478" s="149"/>
      <c r="G478" s="149"/>
      <c r="H478" s="149"/>
      <c r="I478" s="149"/>
      <c r="J478" s="149"/>
    </row>
    <row r="479" spans="1:10" x14ac:dyDescent="0.3">
      <c r="A479" s="128"/>
      <c r="B479" s="130" t="s">
        <v>208</v>
      </c>
      <c r="C479" s="128" t="s">
        <v>209</v>
      </c>
      <c r="D479" s="128" t="s">
        <v>210</v>
      </c>
      <c r="E479" s="207" t="s">
        <v>279</v>
      </c>
      <c r="F479" s="207"/>
      <c r="G479" s="129" t="s">
        <v>211</v>
      </c>
      <c r="H479" s="130" t="s">
        <v>212</v>
      </c>
      <c r="I479" s="130" t="s">
        <v>213</v>
      </c>
      <c r="J479" s="130" t="s">
        <v>215</v>
      </c>
    </row>
    <row r="480" spans="1:10" ht="39.6" x14ac:dyDescent="0.3">
      <c r="A480" s="136" t="s">
        <v>280</v>
      </c>
      <c r="B480" s="138" t="s">
        <v>643</v>
      </c>
      <c r="C480" s="136" t="s">
        <v>222</v>
      </c>
      <c r="D480" s="136" t="s">
        <v>644</v>
      </c>
      <c r="E480" s="212" t="s">
        <v>285</v>
      </c>
      <c r="F480" s="212"/>
      <c r="G480" s="137" t="s">
        <v>228</v>
      </c>
      <c r="H480" s="148">
        <v>1</v>
      </c>
      <c r="I480" s="139">
        <v>0.38</v>
      </c>
      <c r="J480" s="139">
        <v>0.38</v>
      </c>
    </row>
    <row r="481" spans="1:10" x14ac:dyDescent="0.3">
      <c r="A481" s="147" t="s">
        <v>288</v>
      </c>
      <c r="B481" s="157" t="s">
        <v>645</v>
      </c>
      <c r="C481" s="147" t="s">
        <v>222</v>
      </c>
      <c r="D481" s="147" t="s">
        <v>646</v>
      </c>
      <c r="E481" s="205" t="s">
        <v>307</v>
      </c>
      <c r="F481" s="205"/>
      <c r="G481" s="156" t="s">
        <v>228</v>
      </c>
      <c r="H481" s="160">
        <v>1.4760000000000001E-2</v>
      </c>
      <c r="I481" s="158">
        <v>25.75</v>
      </c>
      <c r="J481" s="158">
        <v>0.38007000000000002</v>
      </c>
    </row>
    <row r="482" spans="1:10" x14ac:dyDescent="0.3">
      <c r="A482" s="161"/>
      <c r="B482" s="161"/>
      <c r="C482" s="161"/>
      <c r="D482" s="161"/>
      <c r="E482" s="161" t="s">
        <v>295</v>
      </c>
      <c r="F482" s="162">
        <v>0.17</v>
      </c>
      <c r="G482" s="161" t="s">
        <v>296</v>
      </c>
      <c r="H482" s="162">
        <v>0.21</v>
      </c>
      <c r="I482" s="161" t="s">
        <v>297</v>
      </c>
      <c r="J482" s="162">
        <v>0.38</v>
      </c>
    </row>
    <row r="483" spans="1:10" ht="15" thickBot="1" x14ac:dyDescent="0.35">
      <c r="A483" s="161"/>
      <c r="B483" s="161"/>
      <c r="C483" s="161"/>
      <c r="D483" s="161"/>
      <c r="E483" s="161" t="s">
        <v>298</v>
      </c>
      <c r="F483" s="162">
        <v>0.09</v>
      </c>
      <c r="G483" s="161"/>
      <c r="H483" s="206" t="s">
        <v>299</v>
      </c>
      <c r="I483" s="206"/>
      <c r="J483" s="162">
        <v>0.47</v>
      </c>
    </row>
    <row r="484" spans="1:10" ht="15" thickTop="1" x14ac:dyDescent="0.3">
      <c r="A484" s="149"/>
      <c r="B484" s="149"/>
      <c r="C484" s="149"/>
      <c r="D484" s="149"/>
      <c r="E484" s="149"/>
      <c r="F484" s="149"/>
      <c r="G484" s="149"/>
      <c r="H484" s="149"/>
      <c r="I484" s="149"/>
      <c r="J484" s="149"/>
    </row>
    <row r="485" spans="1:10" x14ac:dyDescent="0.3">
      <c r="A485" s="128"/>
      <c r="B485" s="130" t="s">
        <v>208</v>
      </c>
      <c r="C485" s="128" t="s">
        <v>209</v>
      </c>
      <c r="D485" s="128" t="s">
        <v>210</v>
      </c>
      <c r="E485" s="207" t="s">
        <v>279</v>
      </c>
      <c r="F485" s="207"/>
      <c r="G485" s="129" t="s">
        <v>211</v>
      </c>
      <c r="H485" s="130" t="s">
        <v>212</v>
      </c>
      <c r="I485" s="130" t="s">
        <v>213</v>
      </c>
      <c r="J485" s="130" t="s">
        <v>215</v>
      </c>
    </row>
    <row r="486" spans="1:10" ht="39.6" x14ac:dyDescent="0.3">
      <c r="A486" s="136" t="s">
        <v>280</v>
      </c>
      <c r="B486" s="138" t="s">
        <v>647</v>
      </c>
      <c r="C486" s="136" t="s">
        <v>222</v>
      </c>
      <c r="D486" s="136" t="s">
        <v>648</v>
      </c>
      <c r="E486" s="212" t="s">
        <v>285</v>
      </c>
      <c r="F486" s="212"/>
      <c r="G486" s="137" t="s">
        <v>228</v>
      </c>
      <c r="H486" s="148">
        <v>1</v>
      </c>
      <c r="I486" s="139">
        <v>0.34</v>
      </c>
      <c r="J486" s="139">
        <v>0.34</v>
      </c>
    </row>
    <row r="487" spans="1:10" x14ac:dyDescent="0.3">
      <c r="A487" s="147" t="s">
        <v>288</v>
      </c>
      <c r="B487" s="157" t="s">
        <v>377</v>
      </c>
      <c r="C487" s="147" t="s">
        <v>222</v>
      </c>
      <c r="D487" s="147" t="s">
        <v>378</v>
      </c>
      <c r="E487" s="205" t="s">
        <v>307</v>
      </c>
      <c r="F487" s="205"/>
      <c r="G487" s="156" t="s">
        <v>228</v>
      </c>
      <c r="H487" s="160">
        <v>2.12E-2</v>
      </c>
      <c r="I487" s="158">
        <v>16.37</v>
      </c>
      <c r="J487" s="158">
        <v>0.34704400000000002</v>
      </c>
    </row>
    <row r="488" spans="1:10" x14ac:dyDescent="0.3">
      <c r="A488" s="161"/>
      <c r="B488" s="161"/>
      <c r="C488" s="161"/>
      <c r="D488" s="161"/>
      <c r="E488" s="161" t="s">
        <v>295</v>
      </c>
      <c r="F488" s="162">
        <v>0.15</v>
      </c>
      <c r="G488" s="161" t="s">
        <v>296</v>
      </c>
      <c r="H488" s="162">
        <v>0.19</v>
      </c>
      <c r="I488" s="161" t="s">
        <v>297</v>
      </c>
      <c r="J488" s="162">
        <v>0.34</v>
      </c>
    </row>
    <row r="489" spans="1:10" ht="15" thickBot="1" x14ac:dyDescent="0.35">
      <c r="A489" s="161"/>
      <c r="B489" s="161"/>
      <c r="C489" s="161"/>
      <c r="D489" s="161"/>
      <c r="E489" s="161" t="s">
        <v>298</v>
      </c>
      <c r="F489" s="162">
        <v>0.08</v>
      </c>
      <c r="G489" s="161"/>
      <c r="H489" s="206" t="s">
        <v>299</v>
      </c>
      <c r="I489" s="206"/>
      <c r="J489" s="162">
        <v>0.42</v>
      </c>
    </row>
    <row r="490" spans="1:10" ht="15" thickTop="1" x14ac:dyDescent="0.3">
      <c r="A490" s="149"/>
      <c r="B490" s="149"/>
      <c r="C490" s="149"/>
      <c r="D490" s="149"/>
      <c r="E490" s="149"/>
      <c r="F490" s="149"/>
      <c r="G490" s="149"/>
      <c r="H490" s="149"/>
      <c r="I490" s="149"/>
      <c r="J490" s="149"/>
    </row>
    <row r="491" spans="1:10" x14ac:dyDescent="0.3">
      <c r="A491" s="128"/>
      <c r="B491" s="130" t="s">
        <v>208</v>
      </c>
      <c r="C491" s="128" t="s">
        <v>209</v>
      </c>
      <c r="D491" s="128" t="s">
        <v>210</v>
      </c>
      <c r="E491" s="207" t="s">
        <v>279</v>
      </c>
      <c r="F491" s="207"/>
      <c r="G491" s="129" t="s">
        <v>211</v>
      </c>
      <c r="H491" s="130" t="s">
        <v>212</v>
      </c>
      <c r="I491" s="130" t="s">
        <v>213</v>
      </c>
      <c r="J491" s="130" t="s">
        <v>215</v>
      </c>
    </row>
    <row r="492" spans="1:10" x14ac:dyDescent="0.3">
      <c r="A492" s="136" t="s">
        <v>280</v>
      </c>
      <c r="B492" s="138" t="s">
        <v>472</v>
      </c>
      <c r="C492" s="136" t="s">
        <v>250</v>
      </c>
      <c r="D492" s="136" t="s">
        <v>473</v>
      </c>
      <c r="E492" s="212" t="s">
        <v>386</v>
      </c>
      <c r="F492" s="212"/>
      <c r="G492" s="137" t="s">
        <v>387</v>
      </c>
      <c r="H492" s="148">
        <v>1</v>
      </c>
      <c r="I492" s="139">
        <v>3.74</v>
      </c>
      <c r="J492" s="139">
        <v>3.74</v>
      </c>
    </row>
    <row r="493" spans="1:10" x14ac:dyDescent="0.3">
      <c r="A493" s="128" t="s">
        <v>207</v>
      </c>
      <c r="B493" s="130" t="s">
        <v>208</v>
      </c>
      <c r="C493" s="128" t="s">
        <v>209</v>
      </c>
      <c r="D493" s="128" t="s">
        <v>210</v>
      </c>
      <c r="E493" s="207" t="s">
        <v>279</v>
      </c>
      <c r="F493" s="208"/>
      <c r="G493" s="129" t="s">
        <v>211</v>
      </c>
      <c r="H493" s="130" t="s">
        <v>212</v>
      </c>
      <c r="I493" s="130" t="s">
        <v>213</v>
      </c>
      <c r="J493" s="130" t="s">
        <v>215</v>
      </c>
    </row>
    <row r="494" spans="1:10" ht="39.6" x14ac:dyDescent="0.3">
      <c r="A494" s="147" t="s">
        <v>288</v>
      </c>
      <c r="B494" s="157" t="s">
        <v>483</v>
      </c>
      <c r="C494" s="147" t="s">
        <v>222</v>
      </c>
      <c r="D494" s="147" t="s">
        <v>484</v>
      </c>
      <c r="E494" s="205" t="s">
        <v>291</v>
      </c>
      <c r="F494" s="205"/>
      <c r="G494" s="156" t="s">
        <v>398</v>
      </c>
      <c r="H494" s="160">
        <v>4.0000000000000002E-4</v>
      </c>
      <c r="I494" s="158" t="s">
        <v>485</v>
      </c>
      <c r="J494" s="159" t="s">
        <v>400</v>
      </c>
    </row>
    <row r="495" spans="1:10" ht="52.8" x14ac:dyDescent="0.3">
      <c r="A495" s="147" t="s">
        <v>288</v>
      </c>
      <c r="B495" s="157" t="s">
        <v>452</v>
      </c>
      <c r="C495" s="147" t="s">
        <v>222</v>
      </c>
      <c r="D495" s="147" t="s">
        <v>453</v>
      </c>
      <c r="E495" s="205" t="s">
        <v>291</v>
      </c>
      <c r="F495" s="205"/>
      <c r="G495" s="156" t="s">
        <v>398</v>
      </c>
      <c r="H495" s="160">
        <v>8.0000000000000004E-4</v>
      </c>
      <c r="I495" s="158" t="s">
        <v>454</v>
      </c>
      <c r="J495" s="159" t="s">
        <v>400</v>
      </c>
    </row>
    <row r="496" spans="1:10" ht="39.6" x14ac:dyDescent="0.3">
      <c r="A496" s="147" t="s">
        <v>288</v>
      </c>
      <c r="B496" s="157" t="s">
        <v>449</v>
      </c>
      <c r="C496" s="147" t="s">
        <v>222</v>
      </c>
      <c r="D496" s="147" t="s">
        <v>450</v>
      </c>
      <c r="E496" s="205" t="s">
        <v>291</v>
      </c>
      <c r="F496" s="205"/>
      <c r="G496" s="156" t="s">
        <v>398</v>
      </c>
      <c r="H496" s="160">
        <v>5.9999999999999995E-4</v>
      </c>
      <c r="I496" s="158" t="s">
        <v>451</v>
      </c>
      <c r="J496" s="159" t="s">
        <v>400</v>
      </c>
    </row>
    <row r="497" spans="1:10" ht="39.6" x14ac:dyDescent="0.3">
      <c r="A497" s="147" t="s">
        <v>288</v>
      </c>
      <c r="B497" s="157" t="s">
        <v>416</v>
      </c>
      <c r="C497" s="147" t="s">
        <v>222</v>
      </c>
      <c r="D497" s="147" t="s">
        <v>417</v>
      </c>
      <c r="E497" s="205" t="s">
        <v>291</v>
      </c>
      <c r="F497" s="205"/>
      <c r="G497" s="156" t="s">
        <v>398</v>
      </c>
      <c r="H497" s="160">
        <v>1.5E-3</v>
      </c>
      <c r="I497" s="158" t="s">
        <v>418</v>
      </c>
      <c r="J497" s="159" t="s">
        <v>419</v>
      </c>
    </row>
    <row r="498" spans="1:10" x14ac:dyDescent="0.3">
      <c r="A498" s="147" t="s">
        <v>288</v>
      </c>
      <c r="B498" s="157" t="s">
        <v>439</v>
      </c>
      <c r="C498" s="147" t="s">
        <v>250</v>
      </c>
      <c r="D498" s="147" t="s">
        <v>440</v>
      </c>
      <c r="E498" s="205" t="s">
        <v>392</v>
      </c>
      <c r="F498" s="205"/>
      <c r="G498" s="156" t="s">
        <v>261</v>
      </c>
      <c r="H498" s="160">
        <v>4.4999999999999997E-3</v>
      </c>
      <c r="I498" s="158" t="s">
        <v>441</v>
      </c>
      <c r="J498" s="159" t="s">
        <v>442</v>
      </c>
    </row>
    <row r="499" spans="1:10" ht="26.4" x14ac:dyDescent="0.3">
      <c r="A499" s="147" t="s">
        <v>288</v>
      </c>
      <c r="B499" s="157" t="s">
        <v>486</v>
      </c>
      <c r="C499" s="147" t="s">
        <v>222</v>
      </c>
      <c r="D499" s="147" t="s">
        <v>487</v>
      </c>
      <c r="E499" s="205" t="s">
        <v>291</v>
      </c>
      <c r="F499" s="205"/>
      <c r="G499" s="156" t="s">
        <v>398</v>
      </c>
      <c r="H499" s="160">
        <v>6.9999999999999999E-4</v>
      </c>
      <c r="I499" s="158" t="s">
        <v>488</v>
      </c>
      <c r="J499" s="159" t="s">
        <v>409</v>
      </c>
    </row>
    <row r="500" spans="1:10" x14ac:dyDescent="0.3">
      <c r="A500" s="147" t="s">
        <v>288</v>
      </c>
      <c r="B500" s="157" t="s">
        <v>455</v>
      </c>
      <c r="C500" s="147" t="s">
        <v>250</v>
      </c>
      <c r="D500" s="147" t="s">
        <v>456</v>
      </c>
      <c r="E500" s="205" t="s">
        <v>291</v>
      </c>
      <c r="F500" s="205"/>
      <c r="G500" s="156" t="s">
        <v>261</v>
      </c>
      <c r="H500" s="160">
        <v>6.54E-2</v>
      </c>
      <c r="I500" s="158" t="s">
        <v>457</v>
      </c>
      <c r="J500" s="159" t="s">
        <v>649</v>
      </c>
    </row>
    <row r="501" spans="1:10" x14ac:dyDescent="0.3">
      <c r="A501" s="147" t="s">
        <v>288</v>
      </c>
      <c r="B501" s="157" t="s">
        <v>489</v>
      </c>
      <c r="C501" s="147" t="s">
        <v>250</v>
      </c>
      <c r="D501" s="147" t="s">
        <v>490</v>
      </c>
      <c r="E501" s="205" t="s">
        <v>291</v>
      </c>
      <c r="F501" s="205"/>
      <c r="G501" s="156" t="s">
        <v>261</v>
      </c>
      <c r="H501" s="160">
        <v>1E-4</v>
      </c>
      <c r="I501" s="158" t="s">
        <v>491</v>
      </c>
      <c r="J501" s="159" t="s">
        <v>423</v>
      </c>
    </row>
    <row r="502" spans="1:10" ht="26.4" x14ac:dyDescent="0.3">
      <c r="A502" s="147" t="s">
        <v>288</v>
      </c>
      <c r="B502" s="157" t="s">
        <v>401</v>
      </c>
      <c r="C502" s="147" t="s">
        <v>250</v>
      </c>
      <c r="D502" s="147" t="s">
        <v>402</v>
      </c>
      <c r="E502" s="205" t="s">
        <v>392</v>
      </c>
      <c r="F502" s="205"/>
      <c r="G502" s="156" t="s">
        <v>261</v>
      </c>
      <c r="H502" s="160">
        <v>0.1018</v>
      </c>
      <c r="I502" s="158" t="s">
        <v>403</v>
      </c>
      <c r="J502" s="159" t="s">
        <v>404</v>
      </c>
    </row>
    <row r="503" spans="1:10" x14ac:dyDescent="0.3">
      <c r="A503" s="147" t="s">
        <v>288</v>
      </c>
      <c r="B503" s="157" t="s">
        <v>424</v>
      </c>
      <c r="C503" s="147" t="s">
        <v>250</v>
      </c>
      <c r="D503" s="147" t="s">
        <v>425</v>
      </c>
      <c r="E503" s="205" t="s">
        <v>291</v>
      </c>
      <c r="F503" s="205"/>
      <c r="G503" s="156" t="s">
        <v>261</v>
      </c>
      <c r="H503" s="160">
        <v>4.4999999999999997E-3</v>
      </c>
      <c r="I503" s="158" t="s">
        <v>426</v>
      </c>
      <c r="J503" s="159" t="s">
        <v>427</v>
      </c>
    </row>
    <row r="504" spans="1:10" ht="39.6" x14ac:dyDescent="0.3">
      <c r="A504" s="147" t="s">
        <v>288</v>
      </c>
      <c r="B504" s="157" t="s">
        <v>428</v>
      </c>
      <c r="C504" s="147" t="s">
        <v>222</v>
      </c>
      <c r="D504" s="147" t="s">
        <v>429</v>
      </c>
      <c r="E504" s="205" t="s">
        <v>291</v>
      </c>
      <c r="F504" s="205"/>
      <c r="G504" s="156" t="s">
        <v>398</v>
      </c>
      <c r="H504" s="160">
        <v>4.4999999999999997E-3</v>
      </c>
      <c r="I504" s="158" t="s">
        <v>430</v>
      </c>
      <c r="J504" s="159" t="s">
        <v>400</v>
      </c>
    </row>
    <row r="505" spans="1:10" ht="26.4" x14ac:dyDescent="0.3">
      <c r="A505" s="147" t="s">
        <v>288</v>
      </c>
      <c r="B505" s="157" t="s">
        <v>435</v>
      </c>
      <c r="C505" s="147" t="s">
        <v>222</v>
      </c>
      <c r="D505" s="147" t="s">
        <v>436</v>
      </c>
      <c r="E505" s="205" t="s">
        <v>291</v>
      </c>
      <c r="F505" s="205"/>
      <c r="G505" s="156" t="s">
        <v>407</v>
      </c>
      <c r="H505" s="160">
        <v>8.0000000000000004E-4</v>
      </c>
      <c r="I505" s="158" t="s">
        <v>437</v>
      </c>
      <c r="J505" s="159" t="s">
        <v>438</v>
      </c>
    </row>
    <row r="506" spans="1:10" ht="39.6" x14ac:dyDescent="0.3">
      <c r="A506" s="147" t="s">
        <v>288</v>
      </c>
      <c r="B506" s="157" t="s">
        <v>492</v>
      </c>
      <c r="C506" s="147" t="s">
        <v>222</v>
      </c>
      <c r="D506" s="147" t="s">
        <v>493</v>
      </c>
      <c r="E506" s="205" t="s">
        <v>291</v>
      </c>
      <c r="F506" s="205"/>
      <c r="G506" s="156" t="s">
        <v>398</v>
      </c>
      <c r="H506" s="160">
        <v>5.0000000000000001E-4</v>
      </c>
      <c r="I506" s="158" t="s">
        <v>494</v>
      </c>
      <c r="J506" s="159" t="s">
        <v>400</v>
      </c>
    </row>
    <row r="507" spans="1:10" ht="26.4" x14ac:dyDescent="0.3">
      <c r="A507" s="147" t="s">
        <v>288</v>
      </c>
      <c r="B507" s="157" t="s">
        <v>405</v>
      </c>
      <c r="C507" s="147" t="s">
        <v>222</v>
      </c>
      <c r="D507" s="147" t="s">
        <v>406</v>
      </c>
      <c r="E507" s="205" t="s">
        <v>291</v>
      </c>
      <c r="F507" s="205"/>
      <c r="G507" s="156" t="s">
        <v>407</v>
      </c>
      <c r="H507" s="160">
        <v>2.3E-3</v>
      </c>
      <c r="I507" s="158" t="s">
        <v>408</v>
      </c>
      <c r="J507" s="159" t="s">
        <v>409</v>
      </c>
    </row>
    <row r="508" spans="1:10" x14ac:dyDescent="0.3">
      <c r="A508" s="147" t="s">
        <v>288</v>
      </c>
      <c r="B508" s="157" t="s">
        <v>495</v>
      </c>
      <c r="C508" s="147" t="s">
        <v>250</v>
      </c>
      <c r="D508" s="147" t="s">
        <v>496</v>
      </c>
      <c r="E508" s="205" t="s">
        <v>291</v>
      </c>
      <c r="F508" s="205"/>
      <c r="G508" s="156" t="s">
        <v>261</v>
      </c>
      <c r="H508" s="160">
        <v>2.0000000000000001E-4</v>
      </c>
      <c r="I508" s="158" t="s">
        <v>497</v>
      </c>
      <c r="J508" s="159" t="s">
        <v>400</v>
      </c>
    </row>
    <row r="509" spans="1:10" ht="39.6" x14ac:dyDescent="0.3">
      <c r="A509" s="147" t="s">
        <v>288</v>
      </c>
      <c r="B509" s="157" t="s">
        <v>446</v>
      </c>
      <c r="C509" s="147" t="s">
        <v>222</v>
      </c>
      <c r="D509" s="147" t="s">
        <v>447</v>
      </c>
      <c r="E509" s="205" t="s">
        <v>291</v>
      </c>
      <c r="F509" s="205"/>
      <c r="G509" s="156" t="s">
        <v>398</v>
      </c>
      <c r="H509" s="160">
        <v>2.0000000000000001E-4</v>
      </c>
      <c r="I509" s="158" t="s">
        <v>448</v>
      </c>
      <c r="J509" s="159" t="s">
        <v>400</v>
      </c>
    </row>
    <row r="510" spans="1:10" ht="26.4" x14ac:dyDescent="0.3">
      <c r="A510" s="147" t="s">
        <v>288</v>
      </c>
      <c r="B510" s="157" t="s">
        <v>390</v>
      </c>
      <c r="C510" s="147" t="s">
        <v>250</v>
      </c>
      <c r="D510" s="147" t="s">
        <v>391</v>
      </c>
      <c r="E510" s="205" t="s">
        <v>392</v>
      </c>
      <c r="F510" s="205"/>
      <c r="G510" s="156" t="s">
        <v>393</v>
      </c>
      <c r="H510" s="160">
        <v>4.0000000000000002E-4</v>
      </c>
      <c r="I510" s="158" t="s">
        <v>394</v>
      </c>
      <c r="J510" s="159" t="s">
        <v>395</v>
      </c>
    </row>
    <row r="511" spans="1:10" x14ac:dyDescent="0.3">
      <c r="A511" s="147" t="s">
        <v>288</v>
      </c>
      <c r="B511" s="157" t="s">
        <v>498</v>
      </c>
      <c r="C511" s="147" t="s">
        <v>250</v>
      </c>
      <c r="D511" s="147" t="s">
        <v>499</v>
      </c>
      <c r="E511" s="205" t="s">
        <v>291</v>
      </c>
      <c r="F511" s="205"/>
      <c r="G511" s="156" t="s">
        <v>500</v>
      </c>
      <c r="H511" s="160">
        <v>6.9999999999999999E-4</v>
      </c>
      <c r="I511" s="158" t="s">
        <v>501</v>
      </c>
      <c r="J511" s="159" t="s">
        <v>400</v>
      </c>
    </row>
    <row r="512" spans="1:10" x14ac:dyDescent="0.3">
      <c r="A512" s="147" t="s">
        <v>288</v>
      </c>
      <c r="B512" s="157" t="s">
        <v>431</v>
      </c>
      <c r="C512" s="147" t="s">
        <v>250</v>
      </c>
      <c r="D512" s="147" t="s">
        <v>432</v>
      </c>
      <c r="E512" s="205" t="s">
        <v>291</v>
      </c>
      <c r="F512" s="205"/>
      <c r="G512" s="156" t="s">
        <v>261</v>
      </c>
      <c r="H512" s="160">
        <v>0.1018</v>
      </c>
      <c r="I512" s="158" t="s">
        <v>433</v>
      </c>
      <c r="J512" s="159" t="s">
        <v>434</v>
      </c>
    </row>
    <row r="513" spans="1:10" ht="26.4" x14ac:dyDescent="0.3">
      <c r="A513" s="147" t="s">
        <v>288</v>
      </c>
      <c r="B513" s="157" t="s">
        <v>502</v>
      </c>
      <c r="C513" s="147" t="s">
        <v>222</v>
      </c>
      <c r="D513" s="147" t="s">
        <v>503</v>
      </c>
      <c r="E513" s="205" t="s">
        <v>291</v>
      </c>
      <c r="F513" s="205"/>
      <c r="G513" s="156" t="s">
        <v>398</v>
      </c>
      <c r="H513" s="160">
        <v>2.0000000000000001E-4</v>
      </c>
      <c r="I513" s="158" t="s">
        <v>504</v>
      </c>
      <c r="J513" s="159" t="s">
        <v>400</v>
      </c>
    </row>
    <row r="514" spans="1:10" ht="26.4" x14ac:dyDescent="0.3">
      <c r="A514" s="147" t="s">
        <v>288</v>
      </c>
      <c r="B514" s="157" t="s">
        <v>505</v>
      </c>
      <c r="C514" s="147" t="s">
        <v>222</v>
      </c>
      <c r="D514" s="147" t="s">
        <v>506</v>
      </c>
      <c r="E514" s="205" t="s">
        <v>291</v>
      </c>
      <c r="F514" s="205"/>
      <c r="G514" s="156" t="s">
        <v>398</v>
      </c>
      <c r="H514" s="160">
        <v>2.0000000000000001E-4</v>
      </c>
      <c r="I514" s="158" t="s">
        <v>507</v>
      </c>
      <c r="J514" s="159" t="s">
        <v>400</v>
      </c>
    </row>
    <row r="515" spans="1:10" ht="26.4" x14ac:dyDescent="0.3">
      <c r="A515" s="147" t="s">
        <v>288</v>
      </c>
      <c r="B515" s="157" t="s">
        <v>508</v>
      </c>
      <c r="C515" s="147" t="s">
        <v>222</v>
      </c>
      <c r="D515" s="147" t="s">
        <v>509</v>
      </c>
      <c r="E515" s="205" t="s">
        <v>291</v>
      </c>
      <c r="F515" s="205"/>
      <c r="G515" s="156" t="s">
        <v>398</v>
      </c>
      <c r="H515" s="160">
        <v>1E-4</v>
      </c>
      <c r="I515" s="158" t="s">
        <v>510</v>
      </c>
      <c r="J515" s="159" t="s">
        <v>400</v>
      </c>
    </row>
    <row r="516" spans="1:10" x14ac:dyDescent="0.3">
      <c r="A516" s="147" t="s">
        <v>288</v>
      </c>
      <c r="B516" s="157" t="s">
        <v>420</v>
      </c>
      <c r="C516" s="147" t="s">
        <v>250</v>
      </c>
      <c r="D516" s="147" t="s">
        <v>421</v>
      </c>
      <c r="E516" s="205" t="s">
        <v>291</v>
      </c>
      <c r="F516" s="205"/>
      <c r="G516" s="156" t="s">
        <v>261</v>
      </c>
      <c r="H516" s="160">
        <v>1.8E-3</v>
      </c>
      <c r="I516" s="158" t="s">
        <v>422</v>
      </c>
      <c r="J516" s="159" t="s">
        <v>423</v>
      </c>
    </row>
    <row r="517" spans="1:10" ht="39.6" x14ac:dyDescent="0.3">
      <c r="A517" s="147" t="s">
        <v>288</v>
      </c>
      <c r="B517" s="157" t="s">
        <v>511</v>
      </c>
      <c r="C517" s="147" t="s">
        <v>222</v>
      </c>
      <c r="D517" s="147" t="s">
        <v>512</v>
      </c>
      <c r="E517" s="205" t="s">
        <v>291</v>
      </c>
      <c r="F517" s="205"/>
      <c r="G517" s="156" t="s">
        <v>398</v>
      </c>
      <c r="H517" s="160">
        <v>4.0000000000000002E-4</v>
      </c>
      <c r="I517" s="158" t="s">
        <v>513</v>
      </c>
      <c r="J517" s="159" t="s">
        <v>400</v>
      </c>
    </row>
    <row r="518" spans="1:10" ht="39.6" x14ac:dyDescent="0.3">
      <c r="A518" s="147" t="s">
        <v>288</v>
      </c>
      <c r="B518" s="157" t="s">
        <v>514</v>
      </c>
      <c r="C518" s="147" t="s">
        <v>222</v>
      </c>
      <c r="D518" s="147" t="s">
        <v>515</v>
      </c>
      <c r="E518" s="205" t="s">
        <v>291</v>
      </c>
      <c r="F518" s="205"/>
      <c r="G518" s="156" t="s">
        <v>398</v>
      </c>
      <c r="H518" s="160">
        <v>1E-4</v>
      </c>
      <c r="I518" s="158" t="s">
        <v>516</v>
      </c>
      <c r="J518" s="159" t="s">
        <v>400</v>
      </c>
    </row>
    <row r="519" spans="1:10" x14ac:dyDescent="0.3">
      <c r="A519" s="211" t="s">
        <v>389</v>
      </c>
      <c r="B519" s="208"/>
      <c r="C519" s="208"/>
      <c r="D519" s="208"/>
      <c r="E519" s="208"/>
      <c r="F519" s="208"/>
      <c r="G519" s="208"/>
      <c r="H519" s="208"/>
      <c r="I519" s="208"/>
      <c r="J519" s="208"/>
    </row>
    <row r="520" spans="1:10" x14ac:dyDescent="0.3">
      <c r="A520" s="128" t="s">
        <v>207</v>
      </c>
      <c r="B520" s="130" t="s">
        <v>208</v>
      </c>
      <c r="C520" s="128" t="s">
        <v>209</v>
      </c>
      <c r="D520" s="128" t="s">
        <v>210</v>
      </c>
      <c r="E520" s="207" t="s">
        <v>279</v>
      </c>
      <c r="F520" s="208"/>
      <c r="G520" s="129" t="s">
        <v>211</v>
      </c>
      <c r="H520" s="130" t="s">
        <v>212</v>
      </c>
      <c r="I520" s="130" t="s">
        <v>213</v>
      </c>
      <c r="J520" s="130" t="s">
        <v>215</v>
      </c>
    </row>
    <row r="521" spans="1:10" ht="39.6" x14ac:dyDescent="0.3">
      <c r="A521" s="147" t="s">
        <v>288</v>
      </c>
      <c r="B521" s="157" t="s">
        <v>483</v>
      </c>
      <c r="C521" s="147" t="s">
        <v>222</v>
      </c>
      <c r="D521" s="147" t="s">
        <v>484</v>
      </c>
      <c r="E521" s="205" t="s">
        <v>291</v>
      </c>
      <c r="F521" s="205"/>
      <c r="G521" s="156" t="s">
        <v>398</v>
      </c>
      <c r="H521" s="160">
        <v>4.0000000000000002E-4</v>
      </c>
      <c r="I521" s="158" t="s">
        <v>485</v>
      </c>
      <c r="J521" s="159" t="s">
        <v>400</v>
      </c>
    </row>
    <row r="522" spans="1:10" ht="52.8" x14ac:dyDescent="0.3">
      <c r="A522" s="147" t="s">
        <v>288</v>
      </c>
      <c r="B522" s="157" t="s">
        <v>452</v>
      </c>
      <c r="C522" s="147" t="s">
        <v>222</v>
      </c>
      <c r="D522" s="147" t="s">
        <v>453</v>
      </c>
      <c r="E522" s="205" t="s">
        <v>291</v>
      </c>
      <c r="F522" s="205"/>
      <c r="G522" s="156" t="s">
        <v>398</v>
      </c>
      <c r="H522" s="160">
        <v>8.0000000000000004E-4</v>
      </c>
      <c r="I522" s="158" t="s">
        <v>454</v>
      </c>
      <c r="J522" s="159" t="s">
        <v>400</v>
      </c>
    </row>
    <row r="523" spans="1:10" ht="39.6" x14ac:dyDescent="0.3">
      <c r="A523" s="147" t="s">
        <v>288</v>
      </c>
      <c r="B523" s="157" t="s">
        <v>449</v>
      </c>
      <c r="C523" s="147" t="s">
        <v>222</v>
      </c>
      <c r="D523" s="147" t="s">
        <v>450</v>
      </c>
      <c r="E523" s="205" t="s">
        <v>291</v>
      </c>
      <c r="F523" s="205"/>
      <c r="G523" s="156" t="s">
        <v>398</v>
      </c>
      <c r="H523" s="160">
        <v>5.9999999999999995E-4</v>
      </c>
      <c r="I523" s="158" t="s">
        <v>451</v>
      </c>
      <c r="J523" s="159" t="s">
        <v>400</v>
      </c>
    </row>
    <row r="524" spans="1:10" ht="39.6" x14ac:dyDescent="0.3">
      <c r="A524" s="147" t="s">
        <v>288</v>
      </c>
      <c r="B524" s="157" t="s">
        <v>416</v>
      </c>
      <c r="C524" s="147" t="s">
        <v>222</v>
      </c>
      <c r="D524" s="147" t="s">
        <v>417</v>
      </c>
      <c r="E524" s="205" t="s">
        <v>291</v>
      </c>
      <c r="F524" s="205"/>
      <c r="G524" s="156" t="s">
        <v>398</v>
      </c>
      <c r="H524" s="160">
        <v>1.5E-3</v>
      </c>
      <c r="I524" s="158" t="s">
        <v>418</v>
      </c>
      <c r="J524" s="159" t="s">
        <v>419</v>
      </c>
    </row>
    <row r="525" spans="1:10" x14ac:dyDescent="0.3">
      <c r="A525" s="147" t="s">
        <v>288</v>
      </c>
      <c r="B525" s="157" t="s">
        <v>439</v>
      </c>
      <c r="C525" s="147" t="s">
        <v>250</v>
      </c>
      <c r="D525" s="147" t="s">
        <v>440</v>
      </c>
      <c r="E525" s="205" t="s">
        <v>392</v>
      </c>
      <c r="F525" s="205"/>
      <c r="G525" s="156" t="s">
        <v>261</v>
      </c>
      <c r="H525" s="160">
        <v>4.4999999999999997E-3</v>
      </c>
      <c r="I525" s="158" t="s">
        <v>441</v>
      </c>
      <c r="J525" s="159" t="s">
        <v>442</v>
      </c>
    </row>
    <row r="526" spans="1:10" ht="26.4" x14ac:dyDescent="0.3">
      <c r="A526" s="147" t="s">
        <v>288</v>
      </c>
      <c r="B526" s="157" t="s">
        <v>486</v>
      </c>
      <c r="C526" s="147" t="s">
        <v>222</v>
      </c>
      <c r="D526" s="147" t="s">
        <v>487</v>
      </c>
      <c r="E526" s="205" t="s">
        <v>291</v>
      </c>
      <c r="F526" s="205"/>
      <c r="G526" s="156" t="s">
        <v>398</v>
      </c>
      <c r="H526" s="160">
        <v>6.9999999999999999E-4</v>
      </c>
      <c r="I526" s="158" t="s">
        <v>488</v>
      </c>
      <c r="J526" s="159" t="s">
        <v>409</v>
      </c>
    </row>
    <row r="527" spans="1:10" x14ac:dyDescent="0.3">
      <c r="A527" s="147" t="s">
        <v>288</v>
      </c>
      <c r="B527" s="157" t="s">
        <v>455</v>
      </c>
      <c r="C527" s="147" t="s">
        <v>250</v>
      </c>
      <c r="D527" s="147" t="s">
        <v>456</v>
      </c>
      <c r="E527" s="205" t="s">
        <v>291</v>
      </c>
      <c r="F527" s="205"/>
      <c r="G527" s="156" t="s">
        <v>261</v>
      </c>
      <c r="H527" s="160">
        <v>6.54E-2</v>
      </c>
      <c r="I527" s="158" t="s">
        <v>457</v>
      </c>
      <c r="J527" s="159" t="s">
        <v>649</v>
      </c>
    </row>
    <row r="528" spans="1:10" x14ac:dyDescent="0.3">
      <c r="A528" s="147" t="s">
        <v>288</v>
      </c>
      <c r="B528" s="157" t="s">
        <v>489</v>
      </c>
      <c r="C528" s="147" t="s">
        <v>250</v>
      </c>
      <c r="D528" s="147" t="s">
        <v>490</v>
      </c>
      <c r="E528" s="205" t="s">
        <v>291</v>
      </c>
      <c r="F528" s="205"/>
      <c r="G528" s="156" t="s">
        <v>261</v>
      </c>
      <c r="H528" s="160">
        <v>1E-4</v>
      </c>
      <c r="I528" s="158" t="s">
        <v>491</v>
      </c>
      <c r="J528" s="159" t="s">
        <v>423</v>
      </c>
    </row>
    <row r="529" spans="1:10" ht="26.4" x14ac:dyDescent="0.3">
      <c r="A529" s="147" t="s">
        <v>288</v>
      </c>
      <c r="B529" s="157" t="s">
        <v>401</v>
      </c>
      <c r="C529" s="147" t="s">
        <v>250</v>
      </c>
      <c r="D529" s="147" t="s">
        <v>402</v>
      </c>
      <c r="E529" s="205" t="s">
        <v>392</v>
      </c>
      <c r="F529" s="205"/>
      <c r="G529" s="156" t="s">
        <v>261</v>
      </c>
      <c r="H529" s="160">
        <v>0.1018</v>
      </c>
      <c r="I529" s="158" t="s">
        <v>403</v>
      </c>
      <c r="J529" s="159" t="s">
        <v>404</v>
      </c>
    </row>
    <row r="530" spans="1:10" x14ac:dyDescent="0.3">
      <c r="A530" s="147" t="s">
        <v>288</v>
      </c>
      <c r="B530" s="157" t="s">
        <v>424</v>
      </c>
      <c r="C530" s="147" t="s">
        <v>250</v>
      </c>
      <c r="D530" s="147" t="s">
        <v>425</v>
      </c>
      <c r="E530" s="205" t="s">
        <v>291</v>
      </c>
      <c r="F530" s="205"/>
      <c r="G530" s="156" t="s">
        <v>261</v>
      </c>
      <c r="H530" s="160">
        <v>4.4999999999999997E-3</v>
      </c>
      <c r="I530" s="158" t="s">
        <v>426</v>
      </c>
      <c r="J530" s="159" t="s">
        <v>427</v>
      </c>
    </row>
    <row r="531" spans="1:10" ht="39.6" x14ac:dyDescent="0.3">
      <c r="A531" s="147" t="s">
        <v>288</v>
      </c>
      <c r="B531" s="157" t="s">
        <v>428</v>
      </c>
      <c r="C531" s="147" t="s">
        <v>222</v>
      </c>
      <c r="D531" s="147" t="s">
        <v>429</v>
      </c>
      <c r="E531" s="205" t="s">
        <v>291</v>
      </c>
      <c r="F531" s="205"/>
      <c r="G531" s="156" t="s">
        <v>398</v>
      </c>
      <c r="H531" s="160">
        <v>4.4999999999999997E-3</v>
      </c>
      <c r="I531" s="158" t="s">
        <v>430</v>
      </c>
      <c r="J531" s="159" t="s">
        <v>400</v>
      </c>
    </row>
    <row r="532" spans="1:10" ht="26.4" x14ac:dyDescent="0.3">
      <c r="A532" s="147" t="s">
        <v>288</v>
      </c>
      <c r="B532" s="157" t="s">
        <v>435</v>
      </c>
      <c r="C532" s="147" t="s">
        <v>222</v>
      </c>
      <c r="D532" s="147" t="s">
        <v>436</v>
      </c>
      <c r="E532" s="205" t="s">
        <v>291</v>
      </c>
      <c r="F532" s="205"/>
      <c r="G532" s="156" t="s">
        <v>407</v>
      </c>
      <c r="H532" s="160">
        <v>8.0000000000000004E-4</v>
      </c>
      <c r="I532" s="158" t="s">
        <v>437</v>
      </c>
      <c r="J532" s="159" t="s">
        <v>438</v>
      </c>
    </row>
    <row r="533" spans="1:10" ht="39.6" x14ac:dyDescent="0.3">
      <c r="A533" s="147" t="s">
        <v>288</v>
      </c>
      <c r="B533" s="157" t="s">
        <v>492</v>
      </c>
      <c r="C533" s="147" t="s">
        <v>222</v>
      </c>
      <c r="D533" s="147" t="s">
        <v>493</v>
      </c>
      <c r="E533" s="205" t="s">
        <v>291</v>
      </c>
      <c r="F533" s="205"/>
      <c r="G533" s="156" t="s">
        <v>398</v>
      </c>
      <c r="H533" s="160">
        <v>5.0000000000000001E-4</v>
      </c>
      <c r="I533" s="158" t="s">
        <v>494</v>
      </c>
      <c r="J533" s="159" t="s">
        <v>400</v>
      </c>
    </row>
    <row r="534" spans="1:10" ht="26.4" x14ac:dyDescent="0.3">
      <c r="A534" s="147" t="s">
        <v>288</v>
      </c>
      <c r="B534" s="157" t="s">
        <v>405</v>
      </c>
      <c r="C534" s="147" t="s">
        <v>222</v>
      </c>
      <c r="D534" s="147" t="s">
        <v>406</v>
      </c>
      <c r="E534" s="205" t="s">
        <v>291</v>
      </c>
      <c r="F534" s="205"/>
      <c r="G534" s="156" t="s">
        <v>407</v>
      </c>
      <c r="H534" s="160">
        <v>2.3E-3</v>
      </c>
      <c r="I534" s="158" t="s">
        <v>408</v>
      </c>
      <c r="J534" s="159" t="s">
        <v>409</v>
      </c>
    </row>
    <row r="535" spans="1:10" x14ac:dyDescent="0.3">
      <c r="A535" s="147" t="s">
        <v>288</v>
      </c>
      <c r="B535" s="157" t="s">
        <v>495</v>
      </c>
      <c r="C535" s="147" t="s">
        <v>250</v>
      </c>
      <c r="D535" s="147" t="s">
        <v>496</v>
      </c>
      <c r="E535" s="205" t="s">
        <v>291</v>
      </c>
      <c r="F535" s="205"/>
      <c r="G535" s="156" t="s">
        <v>261</v>
      </c>
      <c r="H535" s="160">
        <v>2.0000000000000001E-4</v>
      </c>
      <c r="I535" s="158" t="s">
        <v>497</v>
      </c>
      <c r="J535" s="159" t="s">
        <v>400</v>
      </c>
    </row>
    <row r="536" spans="1:10" ht="39.6" x14ac:dyDescent="0.3">
      <c r="A536" s="147" t="s">
        <v>288</v>
      </c>
      <c r="B536" s="157" t="s">
        <v>446</v>
      </c>
      <c r="C536" s="147" t="s">
        <v>222</v>
      </c>
      <c r="D536" s="147" t="s">
        <v>447</v>
      </c>
      <c r="E536" s="205" t="s">
        <v>291</v>
      </c>
      <c r="F536" s="205"/>
      <c r="G536" s="156" t="s">
        <v>398</v>
      </c>
      <c r="H536" s="160">
        <v>2.0000000000000001E-4</v>
      </c>
      <c r="I536" s="158" t="s">
        <v>448</v>
      </c>
      <c r="J536" s="159" t="s">
        <v>400</v>
      </c>
    </row>
    <row r="537" spans="1:10" ht="26.4" x14ac:dyDescent="0.3">
      <c r="A537" s="147" t="s">
        <v>288</v>
      </c>
      <c r="B537" s="157" t="s">
        <v>390</v>
      </c>
      <c r="C537" s="147" t="s">
        <v>250</v>
      </c>
      <c r="D537" s="147" t="s">
        <v>391</v>
      </c>
      <c r="E537" s="205" t="s">
        <v>392</v>
      </c>
      <c r="F537" s="205"/>
      <c r="G537" s="156" t="s">
        <v>393</v>
      </c>
      <c r="H537" s="160">
        <v>4.0000000000000002E-4</v>
      </c>
      <c r="I537" s="158" t="s">
        <v>394</v>
      </c>
      <c r="J537" s="159" t="s">
        <v>395</v>
      </c>
    </row>
    <row r="538" spans="1:10" x14ac:dyDescent="0.3">
      <c r="A538" s="147" t="s">
        <v>288</v>
      </c>
      <c r="B538" s="157" t="s">
        <v>498</v>
      </c>
      <c r="C538" s="147" t="s">
        <v>250</v>
      </c>
      <c r="D538" s="147" t="s">
        <v>499</v>
      </c>
      <c r="E538" s="205" t="s">
        <v>291</v>
      </c>
      <c r="F538" s="205"/>
      <c r="G538" s="156" t="s">
        <v>500</v>
      </c>
      <c r="H538" s="160">
        <v>6.9999999999999999E-4</v>
      </c>
      <c r="I538" s="158" t="s">
        <v>501</v>
      </c>
      <c r="J538" s="159" t="s">
        <v>400</v>
      </c>
    </row>
    <row r="539" spans="1:10" x14ac:dyDescent="0.3">
      <c r="A539" s="147" t="s">
        <v>288</v>
      </c>
      <c r="B539" s="157" t="s">
        <v>431</v>
      </c>
      <c r="C539" s="147" t="s">
        <v>250</v>
      </c>
      <c r="D539" s="147" t="s">
        <v>432</v>
      </c>
      <c r="E539" s="205" t="s">
        <v>291</v>
      </c>
      <c r="F539" s="205"/>
      <c r="G539" s="156" t="s">
        <v>261</v>
      </c>
      <c r="H539" s="160">
        <v>0.1018</v>
      </c>
      <c r="I539" s="158" t="s">
        <v>433</v>
      </c>
      <c r="J539" s="159" t="s">
        <v>434</v>
      </c>
    </row>
    <row r="540" spans="1:10" ht="26.4" x14ac:dyDescent="0.3">
      <c r="A540" s="147" t="s">
        <v>288</v>
      </c>
      <c r="B540" s="157" t="s">
        <v>502</v>
      </c>
      <c r="C540" s="147" t="s">
        <v>222</v>
      </c>
      <c r="D540" s="147" t="s">
        <v>503</v>
      </c>
      <c r="E540" s="205" t="s">
        <v>291</v>
      </c>
      <c r="F540" s="205"/>
      <c r="G540" s="156" t="s">
        <v>398</v>
      </c>
      <c r="H540" s="160">
        <v>2.0000000000000001E-4</v>
      </c>
      <c r="I540" s="158" t="s">
        <v>504</v>
      </c>
      <c r="J540" s="159" t="s">
        <v>400</v>
      </c>
    </row>
    <row r="541" spans="1:10" ht="26.4" x14ac:dyDescent="0.3">
      <c r="A541" s="147" t="s">
        <v>288</v>
      </c>
      <c r="B541" s="157" t="s">
        <v>505</v>
      </c>
      <c r="C541" s="147" t="s">
        <v>222</v>
      </c>
      <c r="D541" s="147" t="s">
        <v>506</v>
      </c>
      <c r="E541" s="205" t="s">
        <v>291</v>
      </c>
      <c r="F541" s="205"/>
      <c r="G541" s="156" t="s">
        <v>398</v>
      </c>
      <c r="H541" s="160">
        <v>2.0000000000000001E-4</v>
      </c>
      <c r="I541" s="158" t="s">
        <v>507</v>
      </c>
      <c r="J541" s="159" t="s">
        <v>400</v>
      </c>
    </row>
    <row r="542" spans="1:10" ht="26.4" x14ac:dyDescent="0.3">
      <c r="A542" s="147" t="s">
        <v>288</v>
      </c>
      <c r="B542" s="157" t="s">
        <v>508</v>
      </c>
      <c r="C542" s="147" t="s">
        <v>222</v>
      </c>
      <c r="D542" s="147" t="s">
        <v>509</v>
      </c>
      <c r="E542" s="205" t="s">
        <v>291</v>
      </c>
      <c r="F542" s="205"/>
      <c r="G542" s="156" t="s">
        <v>398</v>
      </c>
      <c r="H542" s="160">
        <v>1E-4</v>
      </c>
      <c r="I542" s="158" t="s">
        <v>510</v>
      </c>
      <c r="J542" s="159" t="s">
        <v>400</v>
      </c>
    </row>
    <row r="543" spans="1:10" x14ac:dyDescent="0.3">
      <c r="A543" s="147" t="s">
        <v>288</v>
      </c>
      <c r="B543" s="157" t="s">
        <v>420</v>
      </c>
      <c r="C543" s="147" t="s">
        <v>250</v>
      </c>
      <c r="D543" s="147" t="s">
        <v>421</v>
      </c>
      <c r="E543" s="205" t="s">
        <v>291</v>
      </c>
      <c r="F543" s="205"/>
      <c r="G543" s="156" t="s">
        <v>261</v>
      </c>
      <c r="H543" s="160">
        <v>1.8E-3</v>
      </c>
      <c r="I543" s="158" t="s">
        <v>422</v>
      </c>
      <c r="J543" s="159" t="s">
        <v>423</v>
      </c>
    </row>
    <row r="544" spans="1:10" ht="39.6" x14ac:dyDescent="0.3">
      <c r="A544" s="147" t="s">
        <v>288</v>
      </c>
      <c r="B544" s="157" t="s">
        <v>511</v>
      </c>
      <c r="C544" s="147" t="s">
        <v>222</v>
      </c>
      <c r="D544" s="147" t="s">
        <v>512</v>
      </c>
      <c r="E544" s="205" t="s">
        <v>291</v>
      </c>
      <c r="F544" s="205"/>
      <c r="G544" s="156" t="s">
        <v>398</v>
      </c>
      <c r="H544" s="160">
        <v>4.0000000000000002E-4</v>
      </c>
      <c r="I544" s="158" t="s">
        <v>513</v>
      </c>
      <c r="J544" s="159" t="s">
        <v>400</v>
      </c>
    </row>
    <row r="545" spans="1:10" ht="39.6" x14ac:dyDescent="0.3">
      <c r="A545" s="147" t="s">
        <v>288</v>
      </c>
      <c r="B545" s="157" t="s">
        <v>514</v>
      </c>
      <c r="C545" s="147" t="s">
        <v>222</v>
      </c>
      <c r="D545" s="147" t="s">
        <v>515</v>
      </c>
      <c r="E545" s="205" t="s">
        <v>291</v>
      </c>
      <c r="F545" s="205"/>
      <c r="G545" s="156" t="s">
        <v>398</v>
      </c>
      <c r="H545" s="160">
        <v>1E-4</v>
      </c>
      <c r="I545" s="158" t="s">
        <v>516</v>
      </c>
      <c r="J545" s="159" t="s">
        <v>400</v>
      </c>
    </row>
    <row r="546" spans="1:10" x14ac:dyDescent="0.3">
      <c r="A546" s="161"/>
      <c r="B546" s="161"/>
      <c r="C546" s="161"/>
      <c r="D546" s="161"/>
      <c r="E546" s="161" t="s">
        <v>295</v>
      </c>
      <c r="F546" s="162">
        <v>0</v>
      </c>
      <c r="G546" s="161" t="s">
        <v>296</v>
      </c>
      <c r="H546" s="162">
        <v>0</v>
      </c>
      <c r="I546" s="161" t="s">
        <v>297</v>
      </c>
      <c r="J546" s="162">
        <v>0</v>
      </c>
    </row>
    <row r="547" spans="1:10" ht="15" thickBot="1" x14ac:dyDescent="0.35">
      <c r="A547" s="161"/>
      <c r="B547" s="161"/>
      <c r="C547" s="161"/>
      <c r="D547" s="161"/>
      <c r="E547" s="161" t="s">
        <v>298</v>
      </c>
      <c r="F547" s="162">
        <v>0.89</v>
      </c>
      <c r="G547" s="161"/>
      <c r="H547" s="206" t="s">
        <v>299</v>
      </c>
      <c r="I547" s="206"/>
      <c r="J547" s="162">
        <v>4.63</v>
      </c>
    </row>
    <row r="548" spans="1:10" ht="15" thickTop="1" x14ac:dyDescent="0.3">
      <c r="A548" s="149"/>
      <c r="B548" s="149"/>
      <c r="C548" s="149"/>
      <c r="D548" s="149"/>
      <c r="E548" s="149"/>
      <c r="F548" s="149"/>
      <c r="G548" s="149"/>
      <c r="H548" s="149"/>
      <c r="I548" s="149"/>
      <c r="J548" s="149"/>
    </row>
    <row r="549" spans="1:10" x14ac:dyDescent="0.3">
      <c r="A549" s="128"/>
      <c r="B549" s="130" t="s">
        <v>208</v>
      </c>
      <c r="C549" s="128" t="s">
        <v>209</v>
      </c>
      <c r="D549" s="128" t="s">
        <v>210</v>
      </c>
      <c r="E549" s="207" t="s">
        <v>279</v>
      </c>
      <c r="F549" s="207"/>
      <c r="G549" s="129" t="s">
        <v>211</v>
      </c>
      <c r="H549" s="130" t="s">
        <v>212</v>
      </c>
      <c r="I549" s="130" t="s">
        <v>213</v>
      </c>
      <c r="J549" s="130" t="s">
        <v>215</v>
      </c>
    </row>
    <row r="550" spans="1:10" x14ac:dyDescent="0.3">
      <c r="A550" s="136" t="s">
        <v>280</v>
      </c>
      <c r="B550" s="138" t="s">
        <v>384</v>
      </c>
      <c r="C550" s="136" t="s">
        <v>250</v>
      </c>
      <c r="D550" s="136" t="s">
        <v>385</v>
      </c>
      <c r="E550" s="212" t="s">
        <v>386</v>
      </c>
      <c r="F550" s="212"/>
      <c r="G550" s="137" t="s">
        <v>387</v>
      </c>
      <c r="H550" s="148">
        <v>1</v>
      </c>
      <c r="I550" s="139">
        <v>3.85</v>
      </c>
      <c r="J550" s="139">
        <v>3.85</v>
      </c>
    </row>
    <row r="551" spans="1:10" x14ac:dyDescent="0.3">
      <c r="A551" s="128" t="s">
        <v>207</v>
      </c>
      <c r="B551" s="130" t="s">
        <v>208</v>
      </c>
      <c r="C551" s="128" t="s">
        <v>209</v>
      </c>
      <c r="D551" s="128" t="s">
        <v>210</v>
      </c>
      <c r="E551" s="207" t="s">
        <v>279</v>
      </c>
      <c r="F551" s="208"/>
      <c r="G551" s="129" t="s">
        <v>211</v>
      </c>
      <c r="H551" s="130" t="s">
        <v>212</v>
      </c>
      <c r="I551" s="130" t="s">
        <v>213</v>
      </c>
      <c r="J551" s="130" t="s">
        <v>215</v>
      </c>
    </row>
    <row r="552" spans="1:10" ht="26.4" x14ac:dyDescent="0.3">
      <c r="A552" s="147" t="s">
        <v>288</v>
      </c>
      <c r="B552" s="157" t="s">
        <v>390</v>
      </c>
      <c r="C552" s="147" t="s">
        <v>250</v>
      </c>
      <c r="D552" s="147" t="s">
        <v>391</v>
      </c>
      <c r="E552" s="205" t="s">
        <v>392</v>
      </c>
      <c r="F552" s="205"/>
      <c r="G552" s="156" t="s">
        <v>393</v>
      </c>
      <c r="H552" s="160">
        <v>4.0000000000000002E-4</v>
      </c>
      <c r="I552" s="158" t="s">
        <v>394</v>
      </c>
      <c r="J552" s="159" t="s">
        <v>395</v>
      </c>
    </row>
    <row r="553" spans="1:10" x14ac:dyDescent="0.3">
      <c r="A553" s="147" t="s">
        <v>288</v>
      </c>
      <c r="B553" s="157" t="s">
        <v>396</v>
      </c>
      <c r="C553" s="147" t="s">
        <v>222</v>
      </c>
      <c r="D553" s="147" t="s">
        <v>397</v>
      </c>
      <c r="E553" s="205" t="s">
        <v>291</v>
      </c>
      <c r="F553" s="205"/>
      <c r="G553" s="156" t="s">
        <v>398</v>
      </c>
      <c r="H553" s="160">
        <v>2.9999999999999997E-4</v>
      </c>
      <c r="I553" s="158" t="s">
        <v>399</v>
      </c>
      <c r="J553" s="159" t="s">
        <v>400</v>
      </c>
    </row>
    <row r="554" spans="1:10" ht="26.4" x14ac:dyDescent="0.3">
      <c r="A554" s="147" t="s">
        <v>288</v>
      </c>
      <c r="B554" s="157" t="s">
        <v>401</v>
      </c>
      <c r="C554" s="147" t="s">
        <v>250</v>
      </c>
      <c r="D554" s="147" t="s">
        <v>402</v>
      </c>
      <c r="E554" s="205" t="s">
        <v>392</v>
      </c>
      <c r="F554" s="205"/>
      <c r="G554" s="156" t="s">
        <v>261</v>
      </c>
      <c r="H554" s="160">
        <v>0.1018</v>
      </c>
      <c r="I554" s="158" t="s">
        <v>403</v>
      </c>
      <c r="J554" s="159" t="s">
        <v>404</v>
      </c>
    </row>
    <row r="555" spans="1:10" ht="26.4" x14ac:dyDescent="0.3">
      <c r="A555" s="147" t="s">
        <v>288</v>
      </c>
      <c r="B555" s="157" t="s">
        <v>405</v>
      </c>
      <c r="C555" s="147" t="s">
        <v>222</v>
      </c>
      <c r="D555" s="147" t="s">
        <v>406</v>
      </c>
      <c r="E555" s="205" t="s">
        <v>291</v>
      </c>
      <c r="F555" s="205"/>
      <c r="G555" s="156" t="s">
        <v>407</v>
      </c>
      <c r="H555" s="160">
        <v>2.3E-3</v>
      </c>
      <c r="I555" s="158" t="s">
        <v>408</v>
      </c>
      <c r="J555" s="159" t="s">
        <v>409</v>
      </c>
    </row>
    <row r="556" spans="1:10" x14ac:dyDescent="0.3">
      <c r="A556" s="147" t="s">
        <v>288</v>
      </c>
      <c r="B556" s="157" t="s">
        <v>410</v>
      </c>
      <c r="C556" s="147" t="s">
        <v>250</v>
      </c>
      <c r="D556" s="147" t="s">
        <v>411</v>
      </c>
      <c r="E556" s="205" t="s">
        <v>291</v>
      </c>
      <c r="F556" s="205"/>
      <c r="G556" s="156" t="s">
        <v>261</v>
      </c>
      <c r="H556" s="160">
        <v>1E-4</v>
      </c>
      <c r="I556" s="158" t="s">
        <v>412</v>
      </c>
      <c r="J556" s="159" t="s">
        <v>400</v>
      </c>
    </row>
    <row r="557" spans="1:10" ht="26.4" x14ac:dyDescent="0.3">
      <c r="A557" s="147" t="s">
        <v>288</v>
      </c>
      <c r="B557" s="157" t="s">
        <v>413</v>
      </c>
      <c r="C557" s="147" t="s">
        <v>222</v>
      </c>
      <c r="D557" s="147" t="s">
        <v>414</v>
      </c>
      <c r="E557" s="205" t="s">
        <v>291</v>
      </c>
      <c r="F557" s="205"/>
      <c r="G557" s="156" t="s">
        <v>398</v>
      </c>
      <c r="H557" s="160">
        <v>2.0000000000000001E-4</v>
      </c>
      <c r="I557" s="158" t="s">
        <v>415</v>
      </c>
      <c r="J557" s="159" t="s">
        <v>400</v>
      </c>
    </row>
    <row r="558" spans="1:10" ht="39.6" x14ac:dyDescent="0.3">
      <c r="A558" s="147" t="s">
        <v>288</v>
      </c>
      <c r="B558" s="157" t="s">
        <v>416</v>
      </c>
      <c r="C558" s="147" t="s">
        <v>222</v>
      </c>
      <c r="D558" s="147" t="s">
        <v>417</v>
      </c>
      <c r="E558" s="205" t="s">
        <v>291</v>
      </c>
      <c r="F558" s="205"/>
      <c r="G558" s="156" t="s">
        <v>398</v>
      </c>
      <c r="H558" s="160">
        <v>1.5E-3</v>
      </c>
      <c r="I558" s="158" t="s">
        <v>418</v>
      </c>
      <c r="J558" s="159" t="s">
        <v>419</v>
      </c>
    </row>
    <row r="559" spans="1:10" x14ac:dyDescent="0.3">
      <c r="A559" s="147" t="s">
        <v>288</v>
      </c>
      <c r="B559" s="157" t="s">
        <v>420</v>
      </c>
      <c r="C559" s="147" t="s">
        <v>250</v>
      </c>
      <c r="D559" s="147" t="s">
        <v>421</v>
      </c>
      <c r="E559" s="205" t="s">
        <v>291</v>
      </c>
      <c r="F559" s="205"/>
      <c r="G559" s="156" t="s">
        <v>261</v>
      </c>
      <c r="H559" s="160">
        <v>1.8E-3</v>
      </c>
      <c r="I559" s="158" t="s">
        <v>422</v>
      </c>
      <c r="J559" s="159" t="s">
        <v>423</v>
      </c>
    </row>
    <row r="560" spans="1:10" x14ac:dyDescent="0.3">
      <c r="A560" s="147" t="s">
        <v>288</v>
      </c>
      <c r="B560" s="157" t="s">
        <v>424</v>
      </c>
      <c r="C560" s="147" t="s">
        <v>250</v>
      </c>
      <c r="D560" s="147" t="s">
        <v>425</v>
      </c>
      <c r="E560" s="205" t="s">
        <v>291</v>
      </c>
      <c r="F560" s="205"/>
      <c r="G560" s="156" t="s">
        <v>261</v>
      </c>
      <c r="H560" s="160">
        <v>4.4999999999999997E-3</v>
      </c>
      <c r="I560" s="158" t="s">
        <v>426</v>
      </c>
      <c r="J560" s="159" t="s">
        <v>427</v>
      </c>
    </row>
    <row r="561" spans="1:10" ht="39.6" x14ac:dyDescent="0.3">
      <c r="A561" s="147" t="s">
        <v>288</v>
      </c>
      <c r="B561" s="157" t="s">
        <v>428</v>
      </c>
      <c r="C561" s="147" t="s">
        <v>222</v>
      </c>
      <c r="D561" s="147" t="s">
        <v>429</v>
      </c>
      <c r="E561" s="205" t="s">
        <v>291</v>
      </c>
      <c r="F561" s="205"/>
      <c r="G561" s="156" t="s">
        <v>398</v>
      </c>
      <c r="H561" s="160">
        <v>4.4999999999999997E-3</v>
      </c>
      <c r="I561" s="158" t="s">
        <v>430</v>
      </c>
      <c r="J561" s="159" t="s">
        <v>400</v>
      </c>
    </row>
    <row r="562" spans="1:10" x14ac:dyDescent="0.3">
      <c r="A562" s="147" t="s">
        <v>288</v>
      </c>
      <c r="B562" s="157" t="s">
        <v>431</v>
      </c>
      <c r="C562" s="147" t="s">
        <v>250</v>
      </c>
      <c r="D562" s="147" t="s">
        <v>432</v>
      </c>
      <c r="E562" s="205" t="s">
        <v>291</v>
      </c>
      <c r="F562" s="205"/>
      <c r="G562" s="156" t="s">
        <v>261</v>
      </c>
      <c r="H562" s="160">
        <v>0.1018</v>
      </c>
      <c r="I562" s="158" t="s">
        <v>433</v>
      </c>
      <c r="J562" s="159" t="s">
        <v>434</v>
      </c>
    </row>
    <row r="563" spans="1:10" ht="26.4" x14ac:dyDescent="0.3">
      <c r="A563" s="147" t="s">
        <v>288</v>
      </c>
      <c r="B563" s="157" t="s">
        <v>435</v>
      </c>
      <c r="C563" s="147" t="s">
        <v>222</v>
      </c>
      <c r="D563" s="147" t="s">
        <v>436</v>
      </c>
      <c r="E563" s="205" t="s">
        <v>291</v>
      </c>
      <c r="F563" s="205"/>
      <c r="G563" s="156" t="s">
        <v>407</v>
      </c>
      <c r="H563" s="160">
        <v>8.0000000000000004E-4</v>
      </c>
      <c r="I563" s="158" t="s">
        <v>437</v>
      </c>
      <c r="J563" s="159" t="s">
        <v>438</v>
      </c>
    </row>
    <row r="564" spans="1:10" x14ac:dyDescent="0.3">
      <c r="A564" s="147" t="s">
        <v>288</v>
      </c>
      <c r="B564" s="157" t="s">
        <v>439</v>
      </c>
      <c r="C564" s="147" t="s">
        <v>250</v>
      </c>
      <c r="D564" s="147" t="s">
        <v>440</v>
      </c>
      <c r="E564" s="205" t="s">
        <v>392</v>
      </c>
      <c r="F564" s="205"/>
      <c r="G564" s="156" t="s">
        <v>261</v>
      </c>
      <c r="H564" s="160">
        <v>4.4999999999999997E-3</v>
      </c>
      <c r="I564" s="158" t="s">
        <v>441</v>
      </c>
      <c r="J564" s="159" t="s">
        <v>442</v>
      </c>
    </row>
    <row r="565" spans="1:10" ht="39.6" x14ac:dyDescent="0.3">
      <c r="A565" s="147" t="s">
        <v>288</v>
      </c>
      <c r="B565" s="157" t="s">
        <v>443</v>
      </c>
      <c r="C565" s="147" t="s">
        <v>222</v>
      </c>
      <c r="D565" s="147" t="s">
        <v>444</v>
      </c>
      <c r="E565" s="205" t="s">
        <v>291</v>
      </c>
      <c r="F565" s="205"/>
      <c r="G565" s="156" t="s">
        <v>398</v>
      </c>
      <c r="H565" s="160">
        <v>2.0000000000000001E-4</v>
      </c>
      <c r="I565" s="158" t="s">
        <v>445</v>
      </c>
      <c r="J565" s="159" t="s">
        <v>423</v>
      </c>
    </row>
    <row r="566" spans="1:10" ht="39.6" x14ac:dyDescent="0.3">
      <c r="A566" s="147" t="s">
        <v>288</v>
      </c>
      <c r="B566" s="157" t="s">
        <v>446</v>
      </c>
      <c r="C566" s="147" t="s">
        <v>222</v>
      </c>
      <c r="D566" s="147" t="s">
        <v>447</v>
      </c>
      <c r="E566" s="205" t="s">
        <v>291</v>
      </c>
      <c r="F566" s="205"/>
      <c r="G566" s="156" t="s">
        <v>398</v>
      </c>
      <c r="H566" s="160">
        <v>2.0000000000000001E-4</v>
      </c>
      <c r="I566" s="158" t="s">
        <v>448</v>
      </c>
      <c r="J566" s="159" t="s">
        <v>400</v>
      </c>
    </row>
    <row r="567" spans="1:10" ht="39.6" x14ac:dyDescent="0.3">
      <c r="A567" s="147" t="s">
        <v>288</v>
      </c>
      <c r="B567" s="157" t="s">
        <v>449</v>
      </c>
      <c r="C567" s="147" t="s">
        <v>222</v>
      </c>
      <c r="D567" s="147" t="s">
        <v>450</v>
      </c>
      <c r="E567" s="205" t="s">
        <v>291</v>
      </c>
      <c r="F567" s="205"/>
      <c r="G567" s="156" t="s">
        <v>398</v>
      </c>
      <c r="H567" s="160">
        <v>5.9999999999999995E-4</v>
      </c>
      <c r="I567" s="158" t="s">
        <v>451</v>
      </c>
      <c r="J567" s="159" t="s">
        <v>400</v>
      </c>
    </row>
    <row r="568" spans="1:10" ht="52.8" x14ac:dyDescent="0.3">
      <c r="A568" s="147" t="s">
        <v>288</v>
      </c>
      <c r="B568" s="157" t="s">
        <v>452</v>
      </c>
      <c r="C568" s="147" t="s">
        <v>222</v>
      </c>
      <c r="D568" s="147" t="s">
        <v>453</v>
      </c>
      <c r="E568" s="205" t="s">
        <v>291</v>
      </c>
      <c r="F568" s="205"/>
      <c r="G568" s="156" t="s">
        <v>398</v>
      </c>
      <c r="H568" s="160">
        <v>8.0000000000000004E-4</v>
      </c>
      <c r="I568" s="158" t="s">
        <v>454</v>
      </c>
      <c r="J568" s="159" t="s">
        <v>400</v>
      </c>
    </row>
    <row r="569" spans="1:10" x14ac:dyDescent="0.3">
      <c r="A569" s="147" t="s">
        <v>288</v>
      </c>
      <c r="B569" s="157" t="s">
        <v>455</v>
      </c>
      <c r="C569" s="147" t="s">
        <v>250</v>
      </c>
      <c r="D569" s="147" t="s">
        <v>456</v>
      </c>
      <c r="E569" s="205" t="s">
        <v>291</v>
      </c>
      <c r="F569" s="205"/>
      <c r="G569" s="156" t="s">
        <v>261</v>
      </c>
      <c r="H569" s="160">
        <v>9.4100000000000003E-2</v>
      </c>
      <c r="I569" s="158" t="s">
        <v>457</v>
      </c>
      <c r="J569" s="159" t="s">
        <v>458</v>
      </c>
    </row>
    <row r="570" spans="1:10" x14ac:dyDescent="0.3">
      <c r="A570" s="211" t="s">
        <v>389</v>
      </c>
      <c r="B570" s="208"/>
      <c r="C570" s="208"/>
      <c r="D570" s="208"/>
      <c r="E570" s="208"/>
      <c r="F570" s="208"/>
      <c r="G570" s="208"/>
      <c r="H570" s="208"/>
      <c r="I570" s="208"/>
      <c r="J570" s="208"/>
    </row>
    <row r="571" spans="1:10" x14ac:dyDescent="0.3">
      <c r="A571" s="128" t="s">
        <v>207</v>
      </c>
      <c r="B571" s="130" t="s">
        <v>208</v>
      </c>
      <c r="C571" s="128" t="s">
        <v>209</v>
      </c>
      <c r="D571" s="128" t="s">
        <v>210</v>
      </c>
      <c r="E571" s="207" t="s">
        <v>279</v>
      </c>
      <c r="F571" s="208"/>
      <c r="G571" s="129" t="s">
        <v>211</v>
      </c>
      <c r="H571" s="130" t="s">
        <v>212</v>
      </c>
      <c r="I571" s="130" t="s">
        <v>213</v>
      </c>
      <c r="J571" s="130" t="s">
        <v>215</v>
      </c>
    </row>
    <row r="572" spans="1:10" ht="26.4" x14ac:dyDescent="0.3">
      <c r="A572" s="147" t="s">
        <v>288</v>
      </c>
      <c r="B572" s="157" t="s">
        <v>390</v>
      </c>
      <c r="C572" s="147" t="s">
        <v>250</v>
      </c>
      <c r="D572" s="147" t="s">
        <v>391</v>
      </c>
      <c r="E572" s="205" t="s">
        <v>392</v>
      </c>
      <c r="F572" s="205"/>
      <c r="G572" s="156" t="s">
        <v>393</v>
      </c>
      <c r="H572" s="160">
        <v>4.0000000000000002E-4</v>
      </c>
      <c r="I572" s="158" t="s">
        <v>394</v>
      </c>
      <c r="J572" s="159" t="s">
        <v>395</v>
      </c>
    </row>
    <row r="573" spans="1:10" x14ac:dyDescent="0.3">
      <c r="A573" s="147" t="s">
        <v>288</v>
      </c>
      <c r="B573" s="157" t="s">
        <v>396</v>
      </c>
      <c r="C573" s="147" t="s">
        <v>222</v>
      </c>
      <c r="D573" s="147" t="s">
        <v>397</v>
      </c>
      <c r="E573" s="205" t="s">
        <v>291</v>
      </c>
      <c r="F573" s="205"/>
      <c r="G573" s="156" t="s">
        <v>398</v>
      </c>
      <c r="H573" s="160">
        <v>2.9999999999999997E-4</v>
      </c>
      <c r="I573" s="158" t="s">
        <v>399</v>
      </c>
      <c r="J573" s="159" t="s">
        <v>400</v>
      </c>
    </row>
    <row r="574" spans="1:10" ht="26.4" x14ac:dyDescent="0.3">
      <c r="A574" s="147" t="s">
        <v>288</v>
      </c>
      <c r="B574" s="157" t="s">
        <v>401</v>
      </c>
      <c r="C574" s="147" t="s">
        <v>250</v>
      </c>
      <c r="D574" s="147" t="s">
        <v>402</v>
      </c>
      <c r="E574" s="205" t="s">
        <v>392</v>
      </c>
      <c r="F574" s="205"/>
      <c r="G574" s="156" t="s">
        <v>261</v>
      </c>
      <c r="H574" s="160">
        <v>0.1018</v>
      </c>
      <c r="I574" s="158" t="s">
        <v>403</v>
      </c>
      <c r="J574" s="159" t="s">
        <v>404</v>
      </c>
    </row>
    <row r="575" spans="1:10" ht="26.4" x14ac:dyDescent="0.3">
      <c r="A575" s="147" t="s">
        <v>288</v>
      </c>
      <c r="B575" s="157" t="s">
        <v>405</v>
      </c>
      <c r="C575" s="147" t="s">
        <v>222</v>
      </c>
      <c r="D575" s="147" t="s">
        <v>406</v>
      </c>
      <c r="E575" s="205" t="s">
        <v>291</v>
      </c>
      <c r="F575" s="205"/>
      <c r="G575" s="156" t="s">
        <v>407</v>
      </c>
      <c r="H575" s="160">
        <v>2.3E-3</v>
      </c>
      <c r="I575" s="158" t="s">
        <v>408</v>
      </c>
      <c r="J575" s="159" t="s">
        <v>409</v>
      </c>
    </row>
    <row r="576" spans="1:10" x14ac:dyDescent="0.3">
      <c r="A576" s="147" t="s">
        <v>288</v>
      </c>
      <c r="B576" s="157" t="s">
        <v>410</v>
      </c>
      <c r="C576" s="147" t="s">
        <v>250</v>
      </c>
      <c r="D576" s="147" t="s">
        <v>411</v>
      </c>
      <c r="E576" s="205" t="s">
        <v>291</v>
      </c>
      <c r="F576" s="205"/>
      <c r="G576" s="156" t="s">
        <v>261</v>
      </c>
      <c r="H576" s="160">
        <v>1E-4</v>
      </c>
      <c r="I576" s="158" t="s">
        <v>412</v>
      </c>
      <c r="J576" s="159" t="s">
        <v>400</v>
      </c>
    </row>
    <row r="577" spans="1:10" ht="26.4" x14ac:dyDescent="0.3">
      <c r="A577" s="147" t="s">
        <v>288</v>
      </c>
      <c r="B577" s="157" t="s">
        <v>413</v>
      </c>
      <c r="C577" s="147" t="s">
        <v>222</v>
      </c>
      <c r="D577" s="147" t="s">
        <v>414</v>
      </c>
      <c r="E577" s="205" t="s">
        <v>291</v>
      </c>
      <c r="F577" s="205"/>
      <c r="G577" s="156" t="s">
        <v>398</v>
      </c>
      <c r="H577" s="160">
        <v>2.0000000000000001E-4</v>
      </c>
      <c r="I577" s="158" t="s">
        <v>415</v>
      </c>
      <c r="J577" s="159" t="s">
        <v>400</v>
      </c>
    </row>
    <row r="578" spans="1:10" ht="39.6" x14ac:dyDescent="0.3">
      <c r="A578" s="147" t="s">
        <v>288</v>
      </c>
      <c r="B578" s="157" t="s">
        <v>416</v>
      </c>
      <c r="C578" s="147" t="s">
        <v>222</v>
      </c>
      <c r="D578" s="147" t="s">
        <v>417</v>
      </c>
      <c r="E578" s="205" t="s">
        <v>291</v>
      </c>
      <c r="F578" s="205"/>
      <c r="G578" s="156" t="s">
        <v>398</v>
      </c>
      <c r="H578" s="160">
        <v>1.5E-3</v>
      </c>
      <c r="I578" s="158" t="s">
        <v>418</v>
      </c>
      <c r="J578" s="159" t="s">
        <v>419</v>
      </c>
    </row>
    <row r="579" spans="1:10" x14ac:dyDescent="0.3">
      <c r="A579" s="147" t="s">
        <v>288</v>
      </c>
      <c r="B579" s="157" t="s">
        <v>420</v>
      </c>
      <c r="C579" s="147" t="s">
        <v>250</v>
      </c>
      <c r="D579" s="147" t="s">
        <v>421</v>
      </c>
      <c r="E579" s="205" t="s">
        <v>291</v>
      </c>
      <c r="F579" s="205"/>
      <c r="G579" s="156" t="s">
        <v>261</v>
      </c>
      <c r="H579" s="160">
        <v>1.8E-3</v>
      </c>
      <c r="I579" s="158" t="s">
        <v>422</v>
      </c>
      <c r="J579" s="159" t="s">
        <v>423</v>
      </c>
    </row>
    <row r="580" spans="1:10" x14ac:dyDescent="0.3">
      <c r="A580" s="147" t="s">
        <v>288</v>
      </c>
      <c r="B580" s="157" t="s">
        <v>424</v>
      </c>
      <c r="C580" s="147" t="s">
        <v>250</v>
      </c>
      <c r="D580" s="147" t="s">
        <v>425</v>
      </c>
      <c r="E580" s="205" t="s">
        <v>291</v>
      </c>
      <c r="F580" s="205"/>
      <c r="G580" s="156" t="s">
        <v>261</v>
      </c>
      <c r="H580" s="160">
        <v>4.4999999999999997E-3</v>
      </c>
      <c r="I580" s="158" t="s">
        <v>426</v>
      </c>
      <c r="J580" s="159" t="s">
        <v>427</v>
      </c>
    </row>
    <row r="581" spans="1:10" ht="39.6" x14ac:dyDescent="0.3">
      <c r="A581" s="147" t="s">
        <v>288</v>
      </c>
      <c r="B581" s="157" t="s">
        <v>428</v>
      </c>
      <c r="C581" s="147" t="s">
        <v>222</v>
      </c>
      <c r="D581" s="147" t="s">
        <v>429</v>
      </c>
      <c r="E581" s="205" t="s">
        <v>291</v>
      </c>
      <c r="F581" s="205"/>
      <c r="G581" s="156" t="s">
        <v>398</v>
      </c>
      <c r="H581" s="160">
        <v>4.4999999999999997E-3</v>
      </c>
      <c r="I581" s="158" t="s">
        <v>430</v>
      </c>
      <c r="J581" s="159" t="s">
        <v>400</v>
      </c>
    </row>
    <row r="582" spans="1:10" x14ac:dyDescent="0.3">
      <c r="A582" s="147" t="s">
        <v>288</v>
      </c>
      <c r="B582" s="157" t="s">
        <v>431</v>
      </c>
      <c r="C582" s="147" t="s">
        <v>250</v>
      </c>
      <c r="D582" s="147" t="s">
        <v>432</v>
      </c>
      <c r="E582" s="205" t="s">
        <v>291</v>
      </c>
      <c r="F582" s="205"/>
      <c r="G582" s="156" t="s">
        <v>261</v>
      </c>
      <c r="H582" s="160">
        <v>0.1018</v>
      </c>
      <c r="I582" s="158" t="s">
        <v>433</v>
      </c>
      <c r="J582" s="159" t="s">
        <v>434</v>
      </c>
    </row>
    <row r="583" spans="1:10" ht="26.4" x14ac:dyDescent="0.3">
      <c r="A583" s="147" t="s">
        <v>288</v>
      </c>
      <c r="B583" s="157" t="s">
        <v>435</v>
      </c>
      <c r="C583" s="147" t="s">
        <v>222</v>
      </c>
      <c r="D583" s="147" t="s">
        <v>436</v>
      </c>
      <c r="E583" s="205" t="s">
        <v>291</v>
      </c>
      <c r="F583" s="205"/>
      <c r="G583" s="156" t="s">
        <v>407</v>
      </c>
      <c r="H583" s="160">
        <v>8.0000000000000004E-4</v>
      </c>
      <c r="I583" s="158" t="s">
        <v>437</v>
      </c>
      <c r="J583" s="159" t="s">
        <v>438</v>
      </c>
    </row>
    <row r="584" spans="1:10" x14ac:dyDescent="0.3">
      <c r="A584" s="147" t="s">
        <v>288</v>
      </c>
      <c r="B584" s="157" t="s">
        <v>439</v>
      </c>
      <c r="C584" s="147" t="s">
        <v>250</v>
      </c>
      <c r="D584" s="147" t="s">
        <v>440</v>
      </c>
      <c r="E584" s="205" t="s">
        <v>392</v>
      </c>
      <c r="F584" s="205"/>
      <c r="G584" s="156" t="s">
        <v>261</v>
      </c>
      <c r="H584" s="160">
        <v>4.4999999999999997E-3</v>
      </c>
      <c r="I584" s="158" t="s">
        <v>441</v>
      </c>
      <c r="J584" s="159" t="s">
        <v>442</v>
      </c>
    </row>
    <row r="585" spans="1:10" ht="39.6" x14ac:dyDescent="0.3">
      <c r="A585" s="147" t="s">
        <v>288</v>
      </c>
      <c r="B585" s="157" t="s">
        <v>443</v>
      </c>
      <c r="C585" s="147" t="s">
        <v>222</v>
      </c>
      <c r="D585" s="147" t="s">
        <v>444</v>
      </c>
      <c r="E585" s="205" t="s">
        <v>291</v>
      </c>
      <c r="F585" s="205"/>
      <c r="G585" s="156" t="s">
        <v>398</v>
      </c>
      <c r="H585" s="160">
        <v>2.0000000000000001E-4</v>
      </c>
      <c r="I585" s="158" t="s">
        <v>445</v>
      </c>
      <c r="J585" s="159" t="s">
        <v>423</v>
      </c>
    </row>
    <row r="586" spans="1:10" ht="39.6" x14ac:dyDescent="0.3">
      <c r="A586" s="147" t="s">
        <v>288</v>
      </c>
      <c r="B586" s="157" t="s">
        <v>446</v>
      </c>
      <c r="C586" s="147" t="s">
        <v>222</v>
      </c>
      <c r="D586" s="147" t="s">
        <v>447</v>
      </c>
      <c r="E586" s="205" t="s">
        <v>291</v>
      </c>
      <c r="F586" s="205"/>
      <c r="G586" s="156" t="s">
        <v>398</v>
      </c>
      <c r="H586" s="160">
        <v>2.0000000000000001E-4</v>
      </c>
      <c r="I586" s="158" t="s">
        <v>448</v>
      </c>
      <c r="J586" s="159" t="s">
        <v>400</v>
      </c>
    </row>
    <row r="587" spans="1:10" ht="39.6" x14ac:dyDescent="0.3">
      <c r="A587" s="147" t="s">
        <v>288</v>
      </c>
      <c r="B587" s="157" t="s">
        <v>449</v>
      </c>
      <c r="C587" s="147" t="s">
        <v>222</v>
      </c>
      <c r="D587" s="147" t="s">
        <v>450</v>
      </c>
      <c r="E587" s="205" t="s">
        <v>291</v>
      </c>
      <c r="F587" s="205"/>
      <c r="G587" s="156" t="s">
        <v>398</v>
      </c>
      <c r="H587" s="160">
        <v>5.9999999999999995E-4</v>
      </c>
      <c r="I587" s="158" t="s">
        <v>451</v>
      </c>
      <c r="J587" s="159" t="s">
        <v>400</v>
      </c>
    </row>
    <row r="588" spans="1:10" ht="52.8" x14ac:dyDescent="0.3">
      <c r="A588" s="147" t="s">
        <v>288</v>
      </c>
      <c r="B588" s="157" t="s">
        <v>452</v>
      </c>
      <c r="C588" s="147" t="s">
        <v>222</v>
      </c>
      <c r="D588" s="147" t="s">
        <v>453</v>
      </c>
      <c r="E588" s="205" t="s">
        <v>291</v>
      </c>
      <c r="F588" s="205"/>
      <c r="G588" s="156" t="s">
        <v>398</v>
      </c>
      <c r="H588" s="160">
        <v>8.0000000000000004E-4</v>
      </c>
      <c r="I588" s="158" t="s">
        <v>454</v>
      </c>
      <c r="J588" s="159" t="s">
        <v>400</v>
      </c>
    </row>
    <row r="589" spans="1:10" x14ac:dyDescent="0.3">
      <c r="A589" s="147" t="s">
        <v>288</v>
      </c>
      <c r="B589" s="157" t="s">
        <v>455</v>
      </c>
      <c r="C589" s="147" t="s">
        <v>250</v>
      </c>
      <c r="D589" s="147" t="s">
        <v>456</v>
      </c>
      <c r="E589" s="205" t="s">
        <v>291</v>
      </c>
      <c r="F589" s="205"/>
      <c r="G589" s="156" t="s">
        <v>261</v>
      </c>
      <c r="H589" s="160">
        <v>9.4100000000000003E-2</v>
      </c>
      <c r="I589" s="158" t="s">
        <v>457</v>
      </c>
      <c r="J589" s="159" t="s">
        <v>458</v>
      </c>
    </row>
    <row r="590" spans="1:10" x14ac:dyDescent="0.3">
      <c r="A590" s="161"/>
      <c r="B590" s="161"/>
      <c r="C590" s="161"/>
      <c r="D590" s="161"/>
      <c r="E590" s="161" t="s">
        <v>295</v>
      </c>
      <c r="F590" s="162">
        <v>0</v>
      </c>
      <c r="G590" s="161" t="s">
        <v>296</v>
      </c>
      <c r="H590" s="162">
        <v>0</v>
      </c>
      <c r="I590" s="161" t="s">
        <v>297</v>
      </c>
      <c r="J590" s="162">
        <v>0</v>
      </c>
    </row>
    <row r="591" spans="1:10" ht="15" thickBot="1" x14ac:dyDescent="0.35">
      <c r="A591" s="161"/>
      <c r="B591" s="161"/>
      <c r="C591" s="161"/>
      <c r="D591" s="161"/>
      <c r="E591" s="161" t="s">
        <v>298</v>
      </c>
      <c r="F591" s="162">
        <v>0.92</v>
      </c>
      <c r="G591" s="161"/>
      <c r="H591" s="206" t="s">
        <v>299</v>
      </c>
      <c r="I591" s="206"/>
      <c r="J591" s="162">
        <v>4.7699999999999996</v>
      </c>
    </row>
    <row r="592" spans="1:10" ht="15" thickTop="1" x14ac:dyDescent="0.3">
      <c r="A592" s="149"/>
      <c r="B592" s="149"/>
      <c r="C592" s="149"/>
      <c r="D592" s="149"/>
      <c r="E592" s="149"/>
      <c r="F592" s="149"/>
      <c r="G592" s="149"/>
      <c r="H592" s="149"/>
      <c r="I592" s="149"/>
      <c r="J592" s="149"/>
    </row>
    <row r="593" spans="1:10" x14ac:dyDescent="0.3">
      <c r="A593" s="128"/>
      <c r="B593" s="130" t="s">
        <v>208</v>
      </c>
      <c r="C593" s="128" t="s">
        <v>209</v>
      </c>
      <c r="D593" s="128" t="s">
        <v>210</v>
      </c>
      <c r="E593" s="207" t="s">
        <v>279</v>
      </c>
      <c r="F593" s="207"/>
      <c r="G593" s="129" t="s">
        <v>211</v>
      </c>
      <c r="H593" s="130" t="s">
        <v>212</v>
      </c>
      <c r="I593" s="130" t="s">
        <v>213</v>
      </c>
      <c r="J593" s="130" t="s">
        <v>215</v>
      </c>
    </row>
    <row r="594" spans="1:10" ht="66" x14ac:dyDescent="0.3">
      <c r="A594" s="136" t="s">
        <v>280</v>
      </c>
      <c r="B594" s="138" t="s">
        <v>332</v>
      </c>
      <c r="C594" s="136" t="s">
        <v>222</v>
      </c>
      <c r="D594" s="136" t="s">
        <v>333</v>
      </c>
      <c r="E594" s="212" t="s">
        <v>321</v>
      </c>
      <c r="F594" s="212"/>
      <c r="G594" s="137" t="s">
        <v>322</v>
      </c>
      <c r="H594" s="148">
        <v>1</v>
      </c>
      <c r="I594" s="139">
        <v>127.3</v>
      </c>
      <c r="J594" s="139">
        <v>127.3</v>
      </c>
    </row>
    <row r="595" spans="1:10" ht="26.4" x14ac:dyDescent="0.3">
      <c r="A595" s="150" t="s">
        <v>282</v>
      </c>
      <c r="B595" s="152" t="s">
        <v>650</v>
      </c>
      <c r="C595" s="150" t="s">
        <v>222</v>
      </c>
      <c r="D595" s="150" t="s">
        <v>651</v>
      </c>
      <c r="E595" s="210" t="s">
        <v>285</v>
      </c>
      <c r="F595" s="210"/>
      <c r="G595" s="151" t="s">
        <v>228</v>
      </c>
      <c r="H595" s="155">
        <v>1</v>
      </c>
      <c r="I595" s="153">
        <v>62.93</v>
      </c>
      <c r="J595" s="153">
        <v>62.93</v>
      </c>
    </row>
    <row r="596" spans="1:10" ht="66" x14ac:dyDescent="0.3">
      <c r="A596" s="150" t="s">
        <v>282</v>
      </c>
      <c r="B596" s="152" t="s">
        <v>652</v>
      </c>
      <c r="C596" s="150" t="s">
        <v>222</v>
      </c>
      <c r="D596" s="150" t="s">
        <v>653</v>
      </c>
      <c r="E596" s="210" t="s">
        <v>555</v>
      </c>
      <c r="F596" s="210"/>
      <c r="G596" s="151" t="s">
        <v>228</v>
      </c>
      <c r="H596" s="155">
        <v>1</v>
      </c>
      <c r="I596" s="153">
        <v>47.6</v>
      </c>
      <c r="J596" s="153">
        <v>47.6</v>
      </c>
    </row>
    <row r="597" spans="1:10" ht="52.8" x14ac:dyDescent="0.3">
      <c r="A597" s="150" t="s">
        <v>282</v>
      </c>
      <c r="B597" s="152" t="s">
        <v>654</v>
      </c>
      <c r="C597" s="150" t="s">
        <v>222</v>
      </c>
      <c r="D597" s="150" t="s">
        <v>655</v>
      </c>
      <c r="E597" s="210" t="s">
        <v>555</v>
      </c>
      <c r="F597" s="210"/>
      <c r="G597" s="151" t="s">
        <v>228</v>
      </c>
      <c r="H597" s="155">
        <v>1</v>
      </c>
      <c r="I597" s="153">
        <v>16.77</v>
      </c>
      <c r="J597" s="153">
        <v>16.77</v>
      </c>
    </row>
    <row r="598" spans="1:10" x14ac:dyDescent="0.3">
      <c r="A598" s="161"/>
      <c r="B598" s="161"/>
      <c r="C598" s="161"/>
      <c r="D598" s="161"/>
      <c r="E598" s="161" t="s">
        <v>295</v>
      </c>
      <c r="F598" s="162">
        <v>25.04</v>
      </c>
      <c r="G598" s="161" t="s">
        <v>296</v>
      </c>
      <c r="H598" s="162">
        <v>29.5</v>
      </c>
      <c r="I598" s="161" t="s">
        <v>297</v>
      </c>
      <c r="J598" s="162">
        <v>54.54</v>
      </c>
    </row>
    <row r="599" spans="1:10" ht="15" thickBot="1" x14ac:dyDescent="0.35">
      <c r="A599" s="161"/>
      <c r="B599" s="161"/>
      <c r="C599" s="161"/>
      <c r="D599" s="161"/>
      <c r="E599" s="161" t="s">
        <v>298</v>
      </c>
      <c r="F599" s="162">
        <v>30.59</v>
      </c>
      <c r="G599" s="161"/>
      <c r="H599" s="206" t="s">
        <v>299</v>
      </c>
      <c r="I599" s="206"/>
      <c r="J599" s="162">
        <v>157.88999999999999</v>
      </c>
    </row>
    <row r="600" spans="1:10" ht="15" thickTop="1" x14ac:dyDescent="0.3">
      <c r="A600" s="149"/>
      <c r="B600" s="149"/>
      <c r="C600" s="149"/>
      <c r="D600" s="149"/>
      <c r="E600" s="149"/>
      <c r="F600" s="149"/>
      <c r="G600" s="149"/>
      <c r="H600" s="149"/>
      <c r="I600" s="149"/>
      <c r="J600" s="149"/>
    </row>
    <row r="601" spans="1:10" x14ac:dyDescent="0.3">
      <c r="A601" s="128"/>
      <c r="B601" s="130" t="s">
        <v>208</v>
      </c>
      <c r="C601" s="128" t="s">
        <v>209</v>
      </c>
      <c r="D601" s="128" t="s">
        <v>210</v>
      </c>
      <c r="E601" s="207" t="s">
        <v>279</v>
      </c>
      <c r="F601" s="207"/>
      <c r="G601" s="129" t="s">
        <v>211</v>
      </c>
      <c r="H601" s="130" t="s">
        <v>212</v>
      </c>
      <c r="I601" s="130" t="s">
        <v>213</v>
      </c>
      <c r="J601" s="130" t="s">
        <v>215</v>
      </c>
    </row>
    <row r="602" spans="1:10" ht="66" x14ac:dyDescent="0.3">
      <c r="A602" s="136" t="s">
        <v>280</v>
      </c>
      <c r="B602" s="138" t="s">
        <v>330</v>
      </c>
      <c r="C602" s="136" t="s">
        <v>222</v>
      </c>
      <c r="D602" s="136" t="s">
        <v>331</v>
      </c>
      <c r="E602" s="212" t="s">
        <v>321</v>
      </c>
      <c r="F602" s="212"/>
      <c r="G602" s="137" t="s">
        <v>325</v>
      </c>
      <c r="H602" s="148">
        <v>1</v>
      </c>
      <c r="I602" s="139">
        <v>313.49</v>
      </c>
      <c r="J602" s="139">
        <v>313.49</v>
      </c>
    </row>
    <row r="603" spans="1:10" ht="66" x14ac:dyDescent="0.3">
      <c r="A603" s="150" t="s">
        <v>282</v>
      </c>
      <c r="B603" s="152" t="s">
        <v>652</v>
      </c>
      <c r="C603" s="150" t="s">
        <v>222</v>
      </c>
      <c r="D603" s="150" t="s">
        <v>653</v>
      </c>
      <c r="E603" s="210" t="s">
        <v>555</v>
      </c>
      <c r="F603" s="210"/>
      <c r="G603" s="151" t="s">
        <v>228</v>
      </c>
      <c r="H603" s="155">
        <v>1</v>
      </c>
      <c r="I603" s="153">
        <v>47.6</v>
      </c>
      <c r="J603" s="153">
        <v>47.6</v>
      </c>
    </row>
    <row r="604" spans="1:10" ht="66" x14ac:dyDescent="0.3">
      <c r="A604" s="150" t="s">
        <v>282</v>
      </c>
      <c r="B604" s="152" t="s">
        <v>656</v>
      </c>
      <c r="C604" s="150" t="s">
        <v>222</v>
      </c>
      <c r="D604" s="150" t="s">
        <v>657</v>
      </c>
      <c r="E604" s="210" t="s">
        <v>555</v>
      </c>
      <c r="F604" s="210"/>
      <c r="G604" s="151" t="s">
        <v>228</v>
      </c>
      <c r="H604" s="155">
        <v>1</v>
      </c>
      <c r="I604" s="153">
        <v>76.510000000000005</v>
      </c>
      <c r="J604" s="153">
        <v>76.510000000000005</v>
      </c>
    </row>
    <row r="605" spans="1:10" ht="26.4" x14ac:dyDescent="0.3">
      <c r="A605" s="150" t="s">
        <v>282</v>
      </c>
      <c r="B605" s="152" t="s">
        <v>650</v>
      </c>
      <c r="C605" s="150" t="s">
        <v>222</v>
      </c>
      <c r="D605" s="150" t="s">
        <v>651</v>
      </c>
      <c r="E605" s="210" t="s">
        <v>285</v>
      </c>
      <c r="F605" s="210"/>
      <c r="G605" s="151" t="s">
        <v>228</v>
      </c>
      <c r="H605" s="155">
        <v>1</v>
      </c>
      <c r="I605" s="153">
        <v>62.93</v>
      </c>
      <c r="J605" s="153">
        <v>62.93</v>
      </c>
    </row>
    <row r="606" spans="1:10" ht="52.8" x14ac:dyDescent="0.3">
      <c r="A606" s="150" t="s">
        <v>282</v>
      </c>
      <c r="B606" s="152" t="s">
        <v>654</v>
      </c>
      <c r="C606" s="150" t="s">
        <v>222</v>
      </c>
      <c r="D606" s="150" t="s">
        <v>655</v>
      </c>
      <c r="E606" s="210" t="s">
        <v>555</v>
      </c>
      <c r="F606" s="210"/>
      <c r="G606" s="151" t="s">
        <v>228</v>
      </c>
      <c r="H606" s="155">
        <v>1</v>
      </c>
      <c r="I606" s="153">
        <v>16.77</v>
      </c>
      <c r="J606" s="153">
        <v>16.77</v>
      </c>
    </row>
    <row r="607" spans="1:10" ht="66" x14ac:dyDescent="0.3">
      <c r="A607" s="150" t="s">
        <v>282</v>
      </c>
      <c r="B607" s="152" t="s">
        <v>658</v>
      </c>
      <c r="C607" s="150" t="s">
        <v>222</v>
      </c>
      <c r="D607" s="150" t="s">
        <v>659</v>
      </c>
      <c r="E607" s="210" t="s">
        <v>555</v>
      </c>
      <c r="F607" s="210"/>
      <c r="G607" s="151" t="s">
        <v>228</v>
      </c>
      <c r="H607" s="155">
        <v>1</v>
      </c>
      <c r="I607" s="153">
        <v>109.68</v>
      </c>
      <c r="J607" s="153">
        <v>109.68</v>
      </c>
    </row>
    <row r="608" spans="1:10" x14ac:dyDescent="0.3">
      <c r="A608" s="161"/>
      <c r="B608" s="161"/>
      <c r="C608" s="161"/>
      <c r="D608" s="161"/>
      <c r="E608" s="161" t="s">
        <v>295</v>
      </c>
      <c r="F608" s="162">
        <v>25.04</v>
      </c>
      <c r="G608" s="161" t="s">
        <v>296</v>
      </c>
      <c r="H608" s="162">
        <v>29.5</v>
      </c>
      <c r="I608" s="161" t="s">
        <v>297</v>
      </c>
      <c r="J608" s="162">
        <v>54.54</v>
      </c>
    </row>
    <row r="609" spans="1:10" ht="15" thickBot="1" x14ac:dyDescent="0.35">
      <c r="A609" s="161"/>
      <c r="B609" s="161"/>
      <c r="C609" s="161"/>
      <c r="D609" s="161"/>
      <c r="E609" s="161" t="s">
        <v>298</v>
      </c>
      <c r="F609" s="162">
        <v>75.33</v>
      </c>
      <c r="G609" s="161"/>
      <c r="H609" s="206" t="s">
        <v>299</v>
      </c>
      <c r="I609" s="206"/>
      <c r="J609" s="162">
        <v>388.82</v>
      </c>
    </row>
    <row r="610" spans="1:10" ht="15" thickTop="1" x14ac:dyDescent="0.3">
      <c r="A610" s="149"/>
      <c r="B610" s="149"/>
      <c r="C610" s="149"/>
      <c r="D610" s="149"/>
      <c r="E610" s="149"/>
      <c r="F610" s="149"/>
      <c r="G610" s="149"/>
      <c r="H610" s="149"/>
      <c r="I610" s="149"/>
      <c r="J610" s="149"/>
    </row>
    <row r="611" spans="1:10" x14ac:dyDescent="0.3">
      <c r="A611" s="128"/>
      <c r="B611" s="130" t="s">
        <v>208</v>
      </c>
      <c r="C611" s="128" t="s">
        <v>209</v>
      </c>
      <c r="D611" s="128" t="s">
        <v>210</v>
      </c>
      <c r="E611" s="207" t="s">
        <v>279</v>
      </c>
      <c r="F611" s="207"/>
      <c r="G611" s="129" t="s">
        <v>211</v>
      </c>
      <c r="H611" s="130" t="s">
        <v>212</v>
      </c>
      <c r="I611" s="130" t="s">
        <v>213</v>
      </c>
      <c r="J611" s="130" t="s">
        <v>215</v>
      </c>
    </row>
    <row r="612" spans="1:10" ht="66" x14ac:dyDescent="0.3">
      <c r="A612" s="136" t="s">
        <v>280</v>
      </c>
      <c r="B612" s="138" t="s">
        <v>652</v>
      </c>
      <c r="C612" s="136" t="s">
        <v>222</v>
      </c>
      <c r="D612" s="136" t="s">
        <v>653</v>
      </c>
      <c r="E612" s="212" t="s">
        <v>555</v>
      </c>
      <c r="F612" s="212"/>
      <c r="G612" s="137" t="s">
        <v>228</v>
      </c>
      <c r="H612" s="148">
        <v>1</v>
      </c>
      <c r="I612" s="139">
        <v>47.6</v>
      </c>
      <c r="J612" s="139">
        <v>47.6</v>
      </c>
    </row>
    <row r="613" spans="1:10" ht="52.8" x14ac:dyDescent="0.3">
      <c r="A613" s="147" t="s">
        <v>288</v>
      </c>
      <c r="B613" s="157" t="s">
        <v>660</v>
      </c>
      <c r="C613" s="147" t="s">
        <v>222</v>
      </c>
      <c r="D613" s="147" t="s">
        <v>661</v>
      </c>
      <c r="E613" s="205" t="s">
        <v>564</v>
      </c>
      <c r="F613" s="205"/>
      <c r="G613" s="156" t="s">
        <v>398</v>
      </c>
      <c r="H613" s="160">
        <v>4.0000000000000003E-5</v>
      </c>
      <c r="I613" s="158">
        <v>1190000</v>
      </c>
      <c r="J613" s="158">
        <v>47.6</v>
      </c>
    </row>
    <row r="614" spans="1:10" x14ac:dyDescent="0.3">
      <c r="A614" s="161"/>
      <c r="B614" s="161"/>
      <c r="C614" s="161"/>
      <c r="D614" s="161"/>
      <c r="E614" s="161" t="s">
        <v>295</v>
      </c>
      <c r="F614" s="162">
        <v>0</v>
      </c>
      <c r="G614" s="161" t="s">
        <v>296</v>
      </c>
      <c r="H614" s="162">
        <v>0</v>
      </c>
      <c r="I614" s="161" t="s">
        <v>297</v>
      </c>
      <c r="J614" s="162">
        <v>0</v>
      </c>
    </row>
    <row r="615" spans="1:10" ht="15" thickBot="1" x14ac:dyDescent="0.35">
      <c r="A615" s="161"/>
      <c r="B615" s="161"/>
      <c r="C615" s="161"/>
      <c r="D615" s="161"/>
      <c r="E615" s="161" t="s">
        <v>298</v>
      </c>
      <c r="F615" s="162">
        <v>11.43</v>
      </c>
      <c r="G615" s="161"/>
      <c r="H615" s="206" t="s">
        <v>299</v>
      </c>
      <c r="I615" s="206"/>
      <c r="J615" s="162">
        <v>59.03</v>
      </c>
    </row>
    <row r="616" spans="1:10" ht="15" thickTop="1" x14ac:dyDescent="0.3">
      <c r="A616" s="149"/>
      <c r="B616" s="149"/>
      <c r="C616" s="149"/>
      <c r="D616" s="149"/>
      <c r="E616" s="149"/>
      <c r="F616" s="149"/>
      <c r="G616" s="149"/>
      <c r="H616" s="149"/>
      <c r="I616" s="149"/>
      <c r="J616" s="149"/>
    </row>
    <row r="617" spans="1:10" x14ac:dyDescent="0.3">
      <c r="A617" s="128"/>
      <c r="B617" s="130" t="s">
        <v>208</v>
      </c>
      <c r="C617" s="128" t="s">
        <v>209</v>
      </c>
      <c r="D617" s="128" t="s">
        <v>210</v>
      </c>
      <c r="E617" s="207" t="s">
        <v>279</v>
      </c>
      <c r="F617" s="207"/>
      <c r="G617" s="129" t="s">
        <v>211</v>
      </c>
      <c r="H617" s="130" t="s">
        <v>212</v>
      </c>
      <c r="I617" s="130" t="s">
        <v>213</v>
      </c>
      <c r="J617" s="130" t="s">
        <v>215</v>
      </c>
    </row>
    <row r="618" spans="1:10" ht="52.8" x14ac:dyDescent="0.3">
      <c r="A618" s="136" t="s">
        <v>280</v>
      </c>
      <c r="B618" s="138" t="s">
        <v>654</v>
      </c>
      <c r="C618" s="136" t="s">
        <v>222</v>
      </c>
      <c r="D618" s="136" t="s">
        <v>655</v>
      </c>
      <c r="E618" s="212" t="s">
        <v>555</v>
      </c>
      <c r="F618" s="212"/>
      <c r="G618" s="137" t="s">
        <v>228</v>
      </c>
      <c r="H618" s="148">
        <v>1</v>
      </c>
      <c r="I618" s="139">
        <v>16.77</v>
      </c>
      <c r="J618" s="139">
        <v>16.77</v>
      </c>
    </row>
    <row r="619" spans="1:10" ht="52.8" x14ac:dyDescent="0.3">
      <c r="A619" s="147" t="s">
        <v>288</v>
      </c>
      <c r="B619" s="157" t="s">
        <v>660</v>
      </c>
      <c r="C619" s="147" t="s">
        <v>222</v>
      </c>
      <c r="D619" s="147" t="s">
        <v>661</v>
      </c>
      <c r="E619" s="205" t="s">
        <v>564</v>
      </c>
      <c r="F619" s="205"/>
      <c r="G619" s="156" t="s">
        <v>398</v>
      </c>
      <c r="H619" s="160">
        <v>1.4100000000000001E-5</v>
      </c>
      <c r="I619" s="158">
        <v>1190000</v>
      </c>
      <c r="J619" s="158">
        <v>16.779</v>
      </c>
    </row>
    <row r="620" spans="1:10" x14ac:dyDescent="0.3">
      <c r="A620" s="161"/>
      <c r="B620" s="161"/>
      <c r="C620" s="161"/>
      <c r="D620" s="161"/>
      <c r="E620" s="161" t="s">
        <v>295</v>
      </c>
      <c r="F620" s="162">
        <v>0</v>
      </c>
      <c r="G620" s="161" t="s">
        <v>296</v>
      </c>
      <c r="H620" s="162">
        <v>0</v>
      </c>
      <c r="I620" s="161" t="s">
        <v>297</v>
      </c>
      <c r="J620" s="162">
        <v>0</v>
      </c>
    </row>
    <row r="621" spans="1:10" ht="15" thickBot="1" x14ac:dyDescent="0.35">
      <c r="A621" s="161"/>
      <c r="B621" s="161"/>
      <c r="C621" s="161"/>
      <c r="D621" s="161"/>
      <c r="E621" s="161" t="s">
        <v>298</v>
      </c>
      <c r="F621" s="162">
        <v>4.0199999999999996</v>
      </c>
      <c r="G621" s="161"/>
      <c r="H621" s="206" t="s">
        <v>299</v>
      </c>
      <c r="I621" s="206"/>
      <c r="J621" s="162">
        <v>20.79</v>
      </c>
    </row>
    <row r="622" spans="1:10" ht="15" thickTop="1" x14ac:dyDescent="0.3">
      <c r="A622" s="149"/>
      <c r="B622" s="149"/>
      <c r="C622" s="149"/>
      <c r="D622" s="149"/>
      <c r="E622" s="149"/>
      <c r="F622" s="149"/>
      <c r="G622" s="149"/>
      <c r="H622" s="149"/>
      <c r="I622" s="149"/>
      <c r="J622" s="149"/>
    </row>
    <row r="623" spans="1:10" x14ac:dyDescent="0.3">
      <c r="A623" s="128"/>
      <c r="B623" s="130" t="s">
        <v>208</v>
      </c>
      <c r="C623" s="128" t="s">
        <v>209</v>
      </c>
      <c r="D623" s="128" t="s">
        <v>210</v>
      </c>
      <c r="E623" s="207" t="s">
        <v>279</v>
      </c>
      <c r="F623" s="207"/>
      <c r="G623" s="129" t="s">
        <v>211</v>
      </c>
      <c r="H623" s="130" t="s">
        <v>212</v>
      </c>
      <c r="I623" s="130" t="s">
        <v>213</v>
      </c>
      <c r="J623" s="130" t="s">
        <v>215</v>
      </c>
    </row>
    <row r="624" spans="1:10" ht="66" x14ac:dyDescent="0.3">
      <c r="A624" s="136" t="s">
        <v>280</v>
      </c>
      <c r="B624" s="138" t="s">
        <v>656</v>
      </c>
      <c r="C624" s="136" t="s">
        <v>222</v>
      </c>
      <c r="D624" s="136" t="s">
        <v>657</v>
      </c>
      <c r="E624" s="212" t="s">
        <v>555</v>
      </c>
      <c r="F624" s="212"/>
      <c r="G624" s="137" t="s">
        <v>228</v>
      </c>
      <c r="H624" s="148">
        <v>1</v>
      </c>
      <c r="I624" s="139">
        <v>76.510000000000005</v>
      </c>
      <c r="J624" s="139">
        <v>76.510000000000005</v>
      </c>
    </row>
    <row r="625" spans="1:10" ht="52.8" x14ac:dyDescent="0.3">
      <c r="A625" s="147" t="s">
        <v>288</v>
      </c>
      <c r="B625" s="157" t="s">
        <v>660</v>
      </c>
      <c r="C625" s="147" t="s">
        <v>222</v>
      </c>
      <c r="D625" s="147" t="s">
        <v>661</v>
      </c>
      <c r="E625" s="205" t="s">
        <v>564</v>
      </c>
      <c r="F625" s="205"/>
      <c r="G625" s="156" t="s">
        <v>398</v>
      </c>
      <c r="H625" s="160">
        <v>6.4300000000000004E-5</v>
      </c>
      <c r="I625" s="158">
        <v>1190000</v>
      </c>
      <c r="J625" s="158">
        <v>76.516999999999996</v>
      </c>
    </row>
    <row r="626" spans="1:10" x14ac:dyDescent="0.3">
      <c r="A626" s="161"/>
      <c r="B626" s="161"/>
      <c r="C626" s="161"/>
      <c r="D626" s="161"/>
      <c r="E626" s="161" t="s">
        <v>295</v>
      </c>
      <c r="F626" s="162">
        <v>0</v>
      </c>
      <c r="G626" s="161" t="s">
        <v>296</v>
      </c>
      <c r="H626" s="162">
        <v>0</v>
      </c>
      <c r="I626" s="161" t="s">
        <v>297</v>
      </c>
      <c r="J626" s="162">
        <v>0</v>
      </c>
    </row>
    <row r="627" spans="1:10" ht="15" thickBot="1" x14ac:dyDescent="0.35">
      <c r="A627" s="161"/>
      <c r="B627" s="161"/>
      <c r="C627" s="161"/>
      <c r="D627" s="161"/>
      <c r="E627" s="161" t="s">
        <v>298</v>
      </c>
      <c r="F627" s="162">
        <v>18.38</v>
      </c>
      <c r="G627" s="161"/>
      <c r="H627" s="206" t="s">
        <v>299</v>
      </c>
      <c r="I627" s="206"/>
      <c r="J627" s="162">
        <v>94.89</v>
      </c>
    </row>
    <row r="628" spans="1:10" ht="15" thickTop="1" x14ac:dyDescent="0.3">
      <c r="A628" s="149"/>
      <c r="B628" s="149"/>
      <c r="C628" s="149"/>
      <c r="D628" s="149"/>
      <c r="E628" s="149"/>
      <c r="F628" s="149"/>
      <c r="G628" s="149"/>
      <c r="H628" s="149"/>
      <c r="I628" s="149"/>
      <c r="J628" s="149"/>
    </row>
    <row r="629" spans="1:10" x14ac:dyDescent="0.3">
      <c r="A629" s="128"/>
      <c r="B629" s="130" t="s">
        <v>208</v>
      </c>
      <c r="C629" s="128" t="s">
        <v>209</v>
      </c>
      <c r="D629" s="128" t="s">
        <v>210</v>
      </c>
      <c r="E629" s="207" t="s">
        <v>279</v>
      </c>
      <c r="F629" s="207"/>
      <c r="G629" s="129" t="s">
        <v>211</v>
      </c>
      <c r="H629" s="130" t="s">
        <v>212</v>
      </c>
      <c r="I629" s="130" t="s">
        <v>213</v>
      </c>
      <c r="J629" s="130" t="s">
        <v>215</v>
      </c>
    </row>
    <row r="630" spans="1:10" ht="66" x14ac:dyDescent="0.3">
      <c r="A630" s="136" t="s">
        <v>280</v>
      </c>
      <c r="B630" s="138" t="s">
        <v>658</v>
      </c>
      <c r="C630" s="136" t="s">
        <v>222</v>
      </c>
      <c r="D630" s="136" t="s">
        <v>659</v>
      </c>
      <c r="E630" s="212" t="s">
        <v>555</v>
      </c>
      <c r="F630" s="212"/>
      <c r="G630" s="137" t="s">
        <v>228</v>
      </c>
      <c r="H630" s="148">
        <v>1</v>
      </c>
      <c r="I630" s="139">
        <v>109.68</v>
      </c>
      <c r="J630" s="139">
        <v>109.68</v>
      </c>
    </row>
    <row r="631" spans="1:10" ht="26.4" x14ac:dyDescent="0.3">
      <c r="A631" s="147" t="s">
        <v>288</v>
      </c>
      <c r="B631" s="157" t="s">
        <v>591</v>
      </c>
      <c r="C631" s="147" t="s">
        <v>222</v>
      </c>
      <c r="D631" s="147" t="s">
        <v>592</v>
      </c>
      <c r="E631" s="205" t="s">
        <v>291</v>
      </c>
      <c r="F631" s="205"/>
      <c r="G631" s="156" t="s">
        <v>66</v>
      </c>
      <c r="H631" s="160">
        <v>13.99</v>
      </c>
      <c r="I631" s="158">
        <v>7.84</v>
      </c>
      <c r="J631" s="158">
        <v>109.6816</v>
      </c>
    </row>
    <row r="632" spans="1:10" x14ac:dyDescent="0.3">
      <c r="A632" s="161"/>
      <c r="B632" s="161"/>
      <c r="C632" s="161"/>
      <c r="D632" s="161"/>
      <c r="E632" s="161" t="s">
        <v>295</v>
      </c>
      <c r="F632" s="162">
        <v>0</v>
      </c>
      <c r="G632" s="161" t="s">
        <v>296</v>
      </c>
      <c r="H632" s="162">
        <v>0</v>
      </c>
      <c r="I632" s="161" t="s">
        <v>297</v>
      </c>
      <c r="J632" s="162">
        <v>0</v>
      </c>
    </row>
    <row r="633" spans="1:10" ht="15" thickBot="1" x14ac:dyDescent="0.35">
      <c r="A633" s="161"/>
      <c r="B633" s="161"/>
      <c r="C633" s="161"/>
      <c r="D633" s="161"/>
      <c r="E633" s="161" t="s">
        <v>298</v>
      </c>
      <c r="F633" s="162">
        <v>26.35</v>
      </c>
      <c r="G633" s="161"/>
      <c r="H633" s="206" t="s">
        <v>299</v>
      </c>
      <c r="I633" s="206"/>
      <c r="J633" s="162">
        <v>136.03</v>
      </c>
    </row>
    <row r="634" spans="1:10" ht="15" thickTop="1" x14ac:dyDescent="0.3">
      <c r="A634" s="149"/>
      <c r="B634" s="149"/>
      <c r="C634" s="149"/>
      <c r="D634" s="149"/>
      <c r="E634" s="149"/>
      <c r="F634" s="149"/>
      <c r="G634" s="149"/>
      <c r="H634" s="149"/>
      <c r="I634" s="149"/>
      <c r="J634" s="149"/>
    </row>
    <row r="635" spans="1:10" x14ac:dyDescent="0.3">
      <c r="A635" s="128"/>
      <c r="B635" s="130" t="s">
        <v>208</v>
      </c>
      <c r="C635" s="128" t="s">
        <v>209</v>
      </c>
      <c r="D635" s="128" t="s">
        <v>210</v>
      </c>
      <c r="E635" s="207" t="s">
        <v>279</v>
      </c>
      <c r="F635" s="207"/>
      <c r="G635" s="129" t="s">
        <v>211</v>
      </c>
      <c r="H635" s="130" t="s">
        <v>212</v>
      </c>
      <c r="I635" s="130" t="s">
        <v>213</v>
      </c>
      <c r="J635" s="130" t="s">
        <v>215</v>
      </c>
    </row>
    <row r="636" spans="1:10" ht="26.4" x14ac:dyDescent="0.3">
      <c r="A636" s="136" t="s">
        <v>280</v>
      </c>
      <c r="B636" s="138" t="s">
        <v>577</v>
      </c>
      <c r="C636" s="136" t="s">
        <v>222</v>
      </c>
      <c r="D636" s="136" t="s">
        <v>578</v>
      </c>
      <c r="E636" s="212" t="s">
        <v>285</v>
      </c>
      <c r="F636" s="212"/>
      <c r="G636" s="137" t="s">
        <v>228</v>
      </c>
      <c r="H636" s="148">
        <v>1</v>
      </c>
      <c r="I636" s="139">
        <v>37.11</v>
      </c>
      <c r="J636" s="139">
        <v>37.11</v>
      </c>
    </row>
    <row r="637" spans="1:10" ht="52.8" x14ac:dyDescent="0.3">
      <c r="A637" s="150" t="s">
        <v>282</v>
      </c>
      <c r="B637" s="152" t="s">
        <v>617</v>
      </c>
      <c r="C637" s="150" t="s">
        <v>222</v>
      </c>
      <c r="D637" s="150" t="s">
        <v>618</v>
      </c>
      <c r="E637" s="210" t="s">
        <v>285</v>
      </c>
      <c r="F637" s="210"/>
      <c r="G637" s="151" t="s">
        <v>228</v>
      </c>
      <c r="H637" s="155">
        <v>1</v>
      </c>
      <c r="I637" s="153">
        <v>0.14000000000000001</v>
      </c>
      <c r="J637" s="153">
        <v>0.14000000000000001</v>
      </c>
    </row>
    <row r="638" spans="1:10" ht="26.4" x14ac:dyDescent="0.3">
      <c r="A638" s="147" t="s">
        <v>288</v>
      </c>
      <c r="B638" s="157" t="s">
        <v>314</v>
      </c>
      <c r="C638" s="147" t="s">
        <v>222</v>
      </c>
      <c r="D638" s="147" t="s">
        <v>315</v>
      </c>
      <c r="E638" s="205" t="s">
        <v>304</v>
      </c>
      <c r="F638" s="205"/>
      <c r="G638" s="156" t="s">
        <v>228</v>
      </c>
      <c r="H638" s="160">
        <v>1</v>
      </c>
      <c r="I638" s="158">
        <v>0.11</v>
      </c>
      <c r="J638" s="158">
        <v>0.11</v>
      </c>
    </row>
    <row r="639" spans="1:10" ht="26.4" x14ac:dyDescent="0.3">
      <c r="A639" s="147" t="s">
        <v>288</v>
      </c>
      <c r="B639" s="157" t="s">
        <v>619</v>
      </c>
      <c r="C639" s="147" t="s">
        <v>222</v>
      </c>
      <c r="D639" s="147" t="s">
        <v>620</v>
      </c>
      <c r="E639" s="205" t="s">
        <v>307</v>
      </c>
      <c r="F639" s="205"/>
      <c r="G639" s="156" t="s">
        <v>228</v>
      </c>
      <c r="H639" s="160">
        <v>1</v>
      </c>
      <c r="I639" s="158">
        <v>28.58</v>
      </c>
      <c r="J639" s="158">
        <v>28.58</v>
      </c>
    </row>
    <row r="640" spans="1:10" ht="39.6" x14ac:dyDescent="0.3">
      <c r="A640" s="147" t="s">
        <v>288</v>
      </c>
      <c r="B640" s="157" t="s">
        <v>662</v>
      </c>
      <c r="C640" s="147" t="s">
        <v>222</v>
      </c>
      <c r="D640" s="147" t="s">
        <v>663</v>
      </c>
      <c r="E640" s="205" t="s">
        <v>304</v>
      </c>
      <c r="F640" s="205"/>
      <c r="G640" s="156" t="s">
        <v>228</v>
      </c>
      <c r="H640" s="160">
        <v>1</v>
      </c>
      <c r="I640" s="158">
        <v>0.89</v>
      </c>
      <c r="J640" s="158">
        <v>0.89</v>
      </c>
    </row>
    <row r="641" spans="1:10" ht="26.4" x14ac:dyDescent="0.3">
      <c r="A641" s="147" t="s">
        <v>288</v>
      </c>
      <c r="B641" s="157" t="s">
        <v>302</v>
      </c>
      <c r="C641" s="147" t="s">
        <v>222</v>
      </c>
      <c r="D641" s="147" t="s">
        <v>303</v>
      </c>
      <c r="E641" s="205" t="s">
        <v>304</v>
      </c>
      <c r="F641" s="205"/>
      <c r="G641" s="156" t="s">
        <v>228</v>
      </c>
      <c r="H641" s="160">
        <v>1</v>
      </c>
      <c r="I641" s="158">
        <v>1.49</v>
      </c>
      <c r="J641" s="158">
        <v>1.49</v>
      </c>
    </row>
    <row r="642" spans="1:10" ht="26.4" x14ac:dyDescent="0.3">
      <c r="A642" s="147" t="s">
        <v>288</v>
      </c>
      <c r="B642" s="157" t="s">
        <v>308</v>
      </c>
      <c r="C642" s="147" t="s">
        <v>222</v>
      </c>
      <c r="D642" s="147" t="s">
        <v>309</v>
      </c>
      <c r="E642" s="205" t="s">
        <v>304</v>
      </c>
      <c r="F642" s="205"/>
      <c r="G642" s="156" t="s">
        <v>228</v>
      </c>
      <c r="H642" s="160">
        <v>1</v>
      </c>
      <c r="I642" s="158">
        <v>5</v>
      </c>
      <c r="J642" s="158">
        <v>5</v>
      </c>
    </row>
    <row r="643" spans="1:10" ht="39.6" x14ac:dyDescent="0.3">
      <c r="A643" s="147" t="s">
        <v>288</v>
      </c>
      <c r="B643" s="157" t="s">
        <v>664</v>
      </c>
      <c r="C643" s="147" t="s">
        <v>222</v>
      </c>
      <c r="D643" s="147" t="s">
        <v>665</v>
      </c>
      <c r="E643" s="205" t="s">
        <v>304</v>
      </c>
      <c r="F643" s="205"/>
      <c r="G643" s="156" t="s">
        <v>228</v>
      </c>
      <c r="H643" s="160">
        <v>1</v>
      </c>
      <c r="I643" s="158">
        <v>0.02</v>
      </c>
      <c r="J643" s="158">
        <v>0.02</v>
      </c>
    </row>
    <row r="644" spans="1:10" ht="26.4" x14ac:dyDescent="0.3">
      <c r="A644" s="147" t="s">
        <v>288</v>
      </c>
      <c r="B644" s="157" t="s">
        <v>312</v>
      </c>
      <c r="C644" s="147" t="s">
        <v>222</v>
      </c>
      <c r="D644" s="147" t="s">
        <v>313</v>
      </c>
      <c r="E644" s="205" t="s">
        <v>304</v>
      </c>
      <c r="F644" s="205"/>
      <c r="G644" s="156" t="s">
        <v>228</v>
      </c>
      <c r="H644" s="160">
        <v>1</v>
      </c>
      <c r="I644" s="158">
        <v>0.88</v>
      </c>
      <c r="J644" s="158">
        <v>0.88</v>
      </c>
    </row>
    <row r="645" spans="1:10" x14ac:dyDescent="0.3">
      <c r="A645" s="161"/>
      <c r="B645" s="161"/>
      <c r="C645" s="161"/>
      <c r="D645" s="161"/>
      <c r="E645" s="161" t="s">
        <v>295</v>
      </c>
      <c r="F645" s="162">
        <v>13.19</v>
      </c>
      <c r="G645" s="161" t="s">
        <v>296</v>
      </c>
      <c r="H645" s="162">
        <v>15.53</v>
      </c>
      <c r="I645" s="161" t="s">
        <v>297</v>
      </c>
      <c r="J645" s="162">
        <v>28.72</v>
      </c>
    </row>
    <row r="646" spans="1:10" ht="15" thickBot="1" x14ac:dyDescent="0.35">
      <c r="A646" s="161"/>
      <c r="B646" s="161"/>
      <c r="C646" s="161"/>
      <c r="D646" s="161"/>
      <c r="E646" s="161" t="s">
        <v>298</v>
      </c>
      <c r="F646" s="162">
        <v>8.91</v>
      </c>
      <c r="G646" s="161"/>
      <c r="H646" s="206" t="s">
        <v>299</v>
      </c>
      <c r="I646" s="206"/>
      <c r="J646" s="162">
        <v>46.02</v>
      </c>
    </row>
    <row r="647" spans="1:10" ht="15" thickTop="1" x14ac:dyDescent="0.3">
      <c r="A647" s="149"/>
      <c r="B647" s="149"/>
      <c r="C647" s="149"/>
      <c r="D647" s="149"/>
      <c r="E647" s="149"/>
      <c r="F647" s="149"/>
      <c r="G647" s="149"/>
      <c r="H647" s="149"/>
      <c r="I647" s="149"/>
      <c r="J647" s="149"/>
    </row>
    <row r="648" spans="1:10" x14ac:dyDescent="0.3">
      <c r="A648" s="128"/>
      <c r="B648" s="130" t="s">
        <v>208</v>
      </c>
      <c r="C648" s="128" t="s">
        <v>209</v>
      </c>
      <c r="D648" s="128" t="s">
        <v>210</v>
      </c>
      <c r="E648" s="207" t="s">
        <v>279</v>
      </c>
      <c r="F648" s="207"/>
      <c r="G648" s="129" t="s">
        <v>211</v>
      </c>
      <c r="H648" s="130" t="s">
        <v>212</v>
      </c>
      <c r="I648" s="130" t="s">
        <v>213</v>
      </c>
      <c r="J648" s="130" t="s">
        <v>215</v>
      </c>
    </row>
    <row r="649" spans="1:10" ht="26.4" x14ac:dyDescent="0.3">
      <c r="A649" s="136" t="s">
        <v>280</v>
      </c>
      <c r="B649" s="138" t="s">
        <v>595</v>
      </c>
      <c r="C649" s="136" t="s">
        <v>222</v>
      </c>
      <c r="D649" s="136" t="s">
        <v>596</v>
      </c>
      <c r="E649" s="212" t="s">
        <v>285</v>
      </c>
      <c r="F649" s="212"/>
      <c r="G649" s="137" t="s">
        <v>228</v>
      </c>
      <c r="H649" s="148">
        <v>1</v>
      </c>
      <c r="I649" s="139">
        <v>36.049999999999997</v>
      </c>
      <c r="J649" s="139">
        <v>36.049999999999997</v>
      </c>
    </row>
    <row r="650" spans="1:10" ht="39.6" x14ac:dyDescent="0.3">
      <c r="A650" s="150" t="s">
        <v>282</v>
      </c>
      <c r="B650" s="152" t="s">
        <v>621</v>
      </c>
      <c r="C650" s="150" t="s">
        <v>222</v>
      </c>
      <c r="D650" s="150" t="s">
        <v>622</v>
      </c>
      <c r="E650" s="210" t="s">
        <v>285</v>
      </c>
      <c r="F650" s="210"/>
      <c r="G650" s="151" t="s">
        <v>228</v>
      </c>
      <c r="H650" s="155">
        <v>1</v>
      </c>
      <c r="I650" s="153">
        <v>0.14000000000000001</v>
      </c>
      <c r="J650" s="153">
        <v>0.14000000000000001</v>
      </c>
    </row>
    <row r="651" spans="1:10" ht="26.4" x14ac:dyDescent="0.3">
      <c r="A651" s="147" t="s">
        <v>288</v>
      </c>
      <c r="B651" s="157" t="s">
        <v>314</v>
      </c>
      <c r="C651" s="147" t="s">
        <v>222</v>
      </c>
      <c r="D651" s="147" t="s">
        <v>315</v>
      </c>
      <c r="E651" s="205" t="s">
        <v>304</v>
      </c>
      <c r="F651" s="205"/>
      <c r="G651" s="156" t="s">
        <v>228</v>
      </c>
      <c r="H651" s="160">
        <v>1</v>
      </c>
      <c r="I651" s="158">
        <v>0.11</v>
      </c>
      <c r="J651" s="158">
        <v>0.11</v>
      </c>
    </row>
    <row r="652" spans="1:10" ht="26.4" x14ac:dyDescent="0.3">
      <c r="A652" s="147" t="s">
        <v>288</v>
      </c>
      <c r="B652" s="157" t="s">
        <v>302</v>
      </c>
      <c r="C652" s="147" t="s">
        <v>222</v>
      </c>
      <c r="D652" s="147" t="s">
        <v>303</v>
      </c>
      <c r="E652" s="205" t="s">
        <v>304</v>
      </c>
      <c r="F652" s="205"/>
      <c r="G652" s="156" t="s">
        <v>228</v>
      </c>
      <c r="H652" s="160">
        <v>1</v>
      </c>
      <c r="I652" s="158">
        <v>1.49</v>
      </c>
      <c r="J652" s="158">
        <v>1.49</v>
      </c>
    </row>
    <row r="653" spans="1:10" ht="26.4" x14ac:dyDescent="0.3">
      <c r="A653" s="147" t="s">
        <v>288</v>
      </c>
      <c r="B653" s="157" t="s">
        <v>308</v>
      </c>
      <c r="C653" s="147" t="s">
        <v>222</v>
      </c>
      <c r="D653" s="147" t="s">
        <v>309</v>
      </c>
      <c r="E653" s="205" t="s">
        <v>304</v>
      </c>
      <c r="F653" s="205"/>
      <c r="G653" s="156" t="s">
        <v>228</v>
      </c>
      <c r="H653" s="160">
        <v>1</v>
      </c>
      <c r="I653" s="158">
        <v>5</v>
      </c>
      <c r="J653" s="158">
        <v>5</v>
      </c>
    </row>
    <row r="654" spans="1:10" x14ac:dyDescent="0.3">
      <c r="A654" s="147" t="s">
        <v>288</v>
      </c>
      <c r="B654" s="157" t="s">
        <v>623</v>
      </c>
      <c r="C654" s="147" t="s">
        <v>222</v>
      </c>
      <c r="D654" s="147" t="s">
        <v>624</v>
      </c>
      <c r="E654" s="205" t="s">
        <v>307</v>
      </c>
      <c r="F654" s="205"/>
      <c r="G654" s="156" t="s">
        <v>228</v>
      </c>
      <c r="H654" s="160">
        <v>1</v>
      </c>
      <c r="I654" s="158">
        <v>27.52</v>
      </c>
      <c r="J654" s="158">
        <v>27.52</v>
      </c>
    </row>
    <row r="655" spans="1:10" ht="39.6" x14ac:dyDescent="0.3">
      <c r="A655" s="147" t="s">
        <v>288</v>
      </c>
      <c r="B655" s="157" t="s">
        <v>664</v>
      </c>
      <c r="C655" s="147" t="s">
        <v>222</v>
      </c>
      <c r="D655" s="147" t="s">
        <v>665</v>
      </c>
      <c r="E655" s="205" t="s">
        <v>304</v>
      </c>
      <c r="F655" s="205"/>
      <c r="G655" s="156" t="s">
        <v>228</v>
      </c>
      <c r="H655" s="160">
        <v>1</v>
      </c>
      <c r="I655" s="158">
        <v>0.02</v>
      </c>
      <c r="J655" s="158">
        <v>0.02</v>
      </c>
    </row>
    <row r="656" spans="1:10" ht="39.6" x14ac:dyDescent="0.3">
      <c r="A656" s="147" t="s">
        <v>288</v>
      </c>
      <c r="B656" s="157" t="s">
        <v>662</v>
      </c>
      <c r="C656" s="147" t="s">
        <v>222</v>
      </c>
      <c r="D656" s="147" t="s">
        <v>663</v>
      </c>
      <c r="E656" s="205" t="s">
        <v>304</v>
      </c>
      <c r="F656" s="205"/>
      <c r="G656" s="156" t="s">
        <v>228</v>
      </c>
      <c r="H656" s="160">
        <v>1</v>
      </c>
      <c r="I656" s="158">
        <v>0.89</v>
      </c>
      <c r="J656" s="158">
        <v>0.89</v>
      </c>
    </row>
    <row r="657" spans="1:10" ht="26.4" x14ac:dyDescent="0.3">
      <c r="A657" s="147" t="s">
        <v>288</v>
      </c>
      <c r="B657" s="157" t="s">
        <v>312</v>
      </c>
      <c r="C657" s="147" t="s">
        <v>222</v>
      </c>
      <c r="D657" s="147" t="s">
        <v>313</v>
      </c>
      <c r="E657" s="205" t="s">
        <v>304</v>
      </c>
      <c r="F657" s="205"/>
      <c r="G657" s="156" t="s">
        <v>228</v>
      </c>
      <c r="H657" s="160">
        <v>1</v>
      </c>
      <c r="I657" s="158">
        <v>0.88</v>
      </c>
      <c r="J657" s="158">
        <v>0.88</v>
      </c>
    </row>
    <row r="658" spans="1:10" x14ac:dyDescent="0.3">
      <c r="A658" s="161"/>
      <c r="B658" s="161"/>
      <c r="C658" s="161"/>
      <c r="D658" s="161"/>
      <c r="E658" s="161" t="s">
        <v>295</v>
      </c>
      <c r="F658" s="162">
        <v>12.7</v>
      </c>
      <c r="G658" s="161" t="s">
        <v>296</v>
      </c>
      <c r="H658" s="162">
        <v>14.96</v>
      </c>
      <c r="I658" s="161" t="s">
        <v>297</v>
      </c>
      <c r="J658" s="162">
        <v>27.66</v>
      </c>
    </row>
    <row r="659" spans="1:10" ht="15" thickBot="1" x14ac:dyDescent="0.35">
      <c r="A659" s="161"/>
      <c r="B659" s="161"/>
      <c r="C659" s="161"/>
      <c r="D659" s="161"/>
      <c r="E659" s="161" t="s">
        <v>298</v>
      </c>
      <c r="F659" s="162">
        <v>8.66</v>
      </c>
      <c r="G659" s="161"/>
      <c r="H659" s="206" t="s">
        <v>299</v>
      </c>
      <c r="I659" s="206"/>
      <c r="J659" s="162">
        <v>44.71</v>
      </c>
    </row>
    <row r="660" spans="1:10" ht="15" thickTop="1" x14ac:dyDescent="0.3">
      <c r="A660" s="149"/>
      <c r="B660" s="149"/>
      <c r="C660" s="149"/>
      <c r="D660" s="149"/>
      <c r="E660" s="149"/>
      <c r="F660" s="149"/>
      <c r="G660" s="149"/>
      <c r="H660" s="149"/>
      <c r="I660" s="149"/>
      <c r="J660" s="149"/>
    </row>
    <row r="661" spans="1:10" x14ac:dyDescent="0.3">
      <c r="A661" s="128"/>
      <c r="B661" s="130" t="s">
        <v>208</v>
      </c>
      <c r="C661" s="128" t="s">
        <v>209</v>
      </c>
      <c r="D661" s="128" t="s">
        <v>210</v>
      </c>
      <c r="E661" s="207" t="s">
        <v>279</v>
      </c>
      <c r="F661" s="207"/>
      <c r="G661" s="129" t="s">
        <v>211</v>
      </c>
      <c r="H661" s="130" t="s">
        <v>212</v>
      </c>
      <c r="I661" s="130" t="s">
        <v>213</v>
      </c>
      <c r="J661" s="130" t="s">
        <v>215</v>
      </c>
    </row>
    <row r="662" spans="1:10" ht="39.6" x14ac:dyDescent="0.3">
      <c r="A662" s="136" t="s">
        <v>280</v>
      </c>
      <c r="B662" s="138" t="s">
        <v>549</v>
      </c>
      <c r="C662" s="136" t="s">
        <v>222</v>
      </c>
      <c r="D662" s="136" t="s">
        <v>550</v>
      </c>
      <c r="E662" s="212" t="s">
        <v>285</v>
      </c>
      <c r="F662" s="212"/>
      <c r="G662" s="137" t="s">
        <v>228</v>
      </c>
      <c r="H662" s="148">
        <v>1</v>
      </c>
      <c r="I662" s="139">
        <v>43.86</v>
      </c>
      <c r="J662" s="139">
        <v>43.86</v>
      </c>
    </row>
    <row r="663" spans="1:10" ht="66" x14ac:dyDescent="0.3">
      <c r="A663" s="150" t="s">
        <v>282</v>
      </c>
      <c r="B663" s="152" t="s">
        <v>625</v>
      </c>
      <c r="C663" s="150" t="s">
        <v>222</v>
      </c>
      <c r="D663" s="150" t="s">
        <v>626</v>
      </c>
      <c r="E663" s="210" t="s">
        <v>285</v>
      </c>
      <c r="F663" s="210"/>
      <c r="G663" s="151" t="s">
        <v>228</v>
      </c>
      <c r="H663" s="155">
        <v>1</v>
      </c>
      <c r="I663" s="153">
        <v>0.28999999999999998</v>
      </c>
      <c r="J663" s="153">
        <v>0.28999999999999998</v>
      </c>
    </row>
    <row r="664" spans="1:10" ht="26.4" x14ac:dyDescent="0.3">
      <c r="A664" s="147" t="s">
        <v>288</v>
      </c>
      <c r="B664" s="157" t="s">
        <v>314</v>
      </c>
      <c r="C664" s="147" t="s">
        <v>222</v>
      </c>
      <c r="D664" s="147" t="s">
        <v>315</v>
      </c>
      <c r="E664" s="205" t="s">
        <v>304</v>
      </c>
      <c r="F664" s="205"/>
      <c r="G664" s="156" t="s">
        <v>228</v>
      </c>
      <c r="H664" s="160">
        <v>1</v>
      </c>
      <c r="I664" s="158">
        <v>0.11</v>
      </c>
      <c r="J664" s="158">
        <v>0.11</v>
      </c>
    </row>
    <row r="665" spans="1:10" ht="26.4" x14ac:dyDescent="0.3">
      <c r="A665" s="147" t="s">
        <v>288</v>
      </c>
      <c r="B665" s="157" t="s">
        <v>302</v>
      </c>
      <c r="C665" s="147" t="s">
        <v>222</v>
      </c>
      <c r="D665" s="147" t="s">
        <v>303</v>
      </c>
      <c r="E665" s="205" t="s">
        <v>304</v>
      </c>
      <c r="F665" s="205"/>
      <c r="G665" s="156" t="s">
        <v>228</v>
      </c>
      <c r="H665" s="160">
        <v>1</v>
      </c>
      <c r="I665" s="158">
        <v>1.49</v>
      </c>
      <c r="J665" s="158">
        <v>1.49</v>
      </c>
    </row>
    <row r="666" spans="1:10" ht="26.4" x14ac:dyDescent="0.3">
      <c r="A666" s="147" t="s">
        <v>288</v>
      </c>
      <c r="B666" s="157" t="s">
        <v>627</v>
      </c>
      <c r="C666" s="147" t="s">
        <v>222</v>
      </c>
      <c r="D666" s="147" t="s">
        <v>628</v>
      </c>
      <c r="E666" s="205" t="s">
        <v>307</v>
      </c>
      <c r="F666" s="205"/>
      <c r="G666" s="156" t="s">
        <v>228</v>
      </c>
      <c r="H666" s="160">
        <v>1</v>
      </c>
      <c r="I666" s="158">
        <v>35.18</v>
      </c>
      <c r="J666" s="158">
        <v>35.18</v>
      </c>
    </row>
    <row r="667" spans="1:10" ht="39.6" x14ac:dyDescent="0.3">
      <c r="A667" s="147" t="s">
        <v>288</v>
      </c>
      <c r="B667" s="157" t="s">
        <v>662</v>
      </c>
      <c r="C667" s="147" t="s">
        <v>222</v>
      </c>
      <c r="D667" s="147" t="s">
        <v>663</v>
      </c>
      <c r="E667" s="205" t="s">
        <v>304</v>
      </c>
      <c r="F667" s="205"/>
      <c r="G667" s="156" t="s">
        <v>228</v>
      </c>
      <c r="H667" s="160">
        <v>1</v>
      </c>
      <c r="I667" s="158">
        <v>0.89</v>
      </c>
      <c r="J667" s="158">
        <v>0.89</v>
      </c>
    </row>
    <row r="668" spans="1:10" ht="26.4" x14ac:dyDescent="0.3">
      <c r="A668" s="147" t="s">
        <v>288</v>
      </c>
      <c r="B668" s="157" t="s">
        <v>308</v>
      </c>
      <c r="C668" s="147" t="s">
        <v>222</v>
      </c>
      <c r="D668" s="147" t="s">
        <v>309</v>
      </c>
      <c r="E668" s="205" t="s">
        <v>304</v>
      </c>
      <c r="F668" s="205"/>
      <c r="G668" s="156" t="s">
        <v>228</v>
      </c>
      <c r="H668" s="160">
        <v>1</v>
      </c>
      <c r="I668" s="158">
        <v>5</v>
      </c>
      <c r="J668" s="158">
        <v>5</v>
      </c>
    </row>
    <row r="669" spans="1:10" ht="26.4" x14ac:dyDescent="0.3">
      <c r="A669" s="147" t="s">
        <v>288</v>
      </c>
      <c r="B669" s="157" t="s">
        <v>312</v>
      </c>
      <c r="C669" s="147" t="s">
        <v>222</v>
      </c>
      <c r="D669" s="147" t="s">
        <v>313</v>
      </c>
      <c r="E669" s="205" t="s">
        <v>304</v>
      </c>
      <c r="F669" s="205"/>
      <c r="G669" s="156" t="s">
        <v>228</v>
      </c>
      <c r="H669" s="160">
        <v>1</v>
      </c>
      <c r="I669" s="158">
        <v>0.88</v>
      </c>
      <c r="J669" s="158">
        <v>0.88</v>
      </c>
    </row>
    <row r="670" spans="1:10" ht="39.6" x14ac:dyDescent="0.3">
      <c r="A670" s="147" t="s">
        <v>288</v>
      </c>
      <c r="B670" s="157" t="s">
        <v>664</v>
      </c>
      <c r="C670" s="147" t="s">
        <v>222</v>
      </c>
      <c r="D670" s="147" t="s">
        <v>665</v>
      </c>
      <c r="E670" s="205" t="s">
        <v>304</v>
      </c>
      <c r="F670" s="205"/>
      <c r="G670" s="156" t="s">
        <v>228</v>
      </c>
      <c r="H670" s="160">
        <v>1</v>
      </c>
      <c r="I670" s="158">
        <v>0.02</v>
      </c>
      <c r="J670" s="158">
        <v>0.02</v>
      </c>
    </row>
    <row r="671" spans="1:10" x14ac:dyDescent="0.3">
      <c r="A671" s="161"/>
      <c r="B671" s="161"/>
      <c r="C671" s="161"/>
      <c r="D671" s="161"/>
      <c r="E671" s="161" t="s">
        <v>295</v>
      </c>
      <c r="F671" s="162">
        <v>16.29</v>
      </c>
      <c r="G671" s="161" t="s">
        <v>296</v>
      </c>
      <c r="H671" s="162">
        <v>19.18</v>
      </c>
      <c r="I671" s="161" t="s">
        <v>297</v>
      </c>
      <c r="J671" s="162">
        <v>35.47</v>
      </c>
    </row>
    <row r="672" spans="1:10" ht="15" thickBot="1" x14ac:dyDescent="0.35">
      <c r="A672" s="161"/>
      <c r="B672" s="161"/>
      <c r="C672" s="161"/>
      <c r="D672" s="161"/>
      <c r="E672" s="161" t="s">
        <v>298</v>
      </c>
      <c r="F672" s="162">
        <v>10.53</v>
      </c>
      <c r="G672" s="161"/>
      <c r="H672" s="206" t="s">
        <v>299</v>
      </c>
      <c r="I672" s="206"/>
      <c r="J672" s="162">
        <v>54.39</v>
      </c>
    </row>
    <row r="673" spans="1:10" ht="15" thickTop="1" x14ac:dyDescent="0.3">
      <c r="A673" s="149"/>
      <c r="B673" s="149"/>
      <c r="C673" s="149"/>
      <c r="D673" s="149"/>
      <c r="E673" s="149"/>
      <c r="F673" s="149"/>
      <c r="G673" s="149"/>
      <c r="H673" s="149"/>
      <c r="I673" s="149"/>
      <c r="J673" s="149"/>
    </row>
    <row r="674" spans="1:10" x14ac:dyDescent="0.3">
      <c r="A674" s="128"/>
      <c r="B674" s="130" t="s">
        <v>208</v>
      </c>
      <c r="C674" s="128" t="s">
        <v>209</v>
      </c>
      <c r="D674" s="128" t="s">
        <v>210</v>
      </c>
      <c r="E674" s="207" t="s">
        <v>279</v>
      </c>
      <c r="F674" s="207"/>
      <c r="G674" s="129" t="s">
        <v>211</v>
      </c>
      <c r="H674" s="130" t="s">
        <v>212</v>
      </c>
      <c r="I674" s="130" t="s">
        <v>213</v>
      </c>
      <c r="J674" s="130" t="s">
        <v>215</v>
      </c>
    </row>
    <row r="675" spans="1:10" ht="26.4" x14ac:dyDescent="0.3">
      <c r="A675" s="136" t="s">
        <v>280</v>
      </c>
      <c r="B675" s="138" t="s">
        <v>650</v>
      </c>
      <c r="C675" s="136" t="s">
        <v>222</v>
      </c>
      <c r="D675" s="136" t="s">
        <v>651</v>
      </c>
      <c r="E675" s="212" t="s">
        <v>285</v>
      </c>
      <c r="F675" s="212"/>
      <c r="G675" s="137" t="s">
        <v>228</v>
      </c>
      <c r="H675" s="148">
        <v>1</v>
      </c>
      <c r="I675" s="139">
        <v>62.93</v>
      </c>
      <c r="J675" s="139">
        <v>62.93</v>
      </c>
    </row>
    <row r="676" spans="1:10" ht="52.8" x14ac:dyDescent="0.3">
      <c r="A676" s="150" t="s">
        <v>282</v>
      </c>
      <c r="B676" s="152" t="s">
        <v>629</v>
      </c>
      <c r="C676" s="150" t="s">
        <v>222</v>
      </c>
      <c r="D676" s="150" t="s">
        <v>630</v>
      </c>
      <c r="E676" s="210" t="s">
        <v>285</v>
      </c>
      <c r="F676" s="210"/>
      <c r="G676" s="151" t="s">
        <v>228</v>
      </c>
      <c r="H676" s="155">
        <v>1</v>
      </c>
      <c r="I676" s="153">
        <v>0.44</v>
      </c>
      <c r="J676" s="153">
        <v>0.44</v>
      </c>
    </row>
    <row r="677" spans="1:10" ht="26.4" x14ac:dyDescent="0.3">
      <c r="A677" s="147" t="s">
        <v>288</v>
      </c>
      <c r="B677" s="157" t="s">
        <v>312</v>
      </c>
      <c r="C677" s="147" t="s">
        <v>222</v>
      </c>
      <c r="D677" s="147" t="s">
        <v>313</v>
      </c>
      <c r="E677" s="205" t="s">
        <v>304</v>
      </c>
      <c r="F677" s="205"/>
      <c r="G677" s="156" t="s">
        <v>228</v>
      </c>
      <c r="H677" s="160">
        <v>1</v>
      </c>
      <c r="I677" s="158">
        <v>0.88</v>
      </c>
      <c r="J677" s="158">
        <v>0.88</v>
      </c>
    </row>
    <row r="678" spans="1:10" ht="39.6" x14ac:dyDescent="0.3">
      <c r="A678" s="147" t="s">
        <v>288</v>
      </c>
      <c r="B678" s="157" t="s">
        <v>664</v>
      </c>
      <c r="C678" s="147" t="s">
        <v>222</v>
      </c>
      <c r="D678" s="147" t="s">
        <v>665</v>
      </c>
      <c r="E678" s="205" t="s">
        <v>304</v>
      </c>
      <c r="F678" s="205"/>
      <c r="G678" s="156" t="s">
        <v>228</v>
      </c>
      <c r="H678" s="160">
        <v>1</v>
      </c>
      <c r="I678" s="158">
        <v>0.02</v>
      </c>
      <c r="J678" s="158">
        <v>0.02</v>
      </c>
    </row>
    <row r="679" spans="1:10" ht="39.6" x14ac:dyDescent="0.3">
      <c r="A679" s="147" t="s">
        <v>288</v>
      </c>
      <c r="B679" s="157" t="s">
        <v>662</v>
      </c>
      <c r="C679" s="147" t="s">
        <v>222</v>
      </c>
      <c r="D679" s="147" t="s">
        <v>663</v>
      </c>
      <c r="E679" s="205" t="s">
        <v>304</v>
      </c>
      <c r="F679" s="205"/>
      <c r="G679" s="156" t="s">
        <v>228</v>
      </c>
      <c r="H679" s="160">
        <v>1</v>
      </c>
      <c r="I679" s="158">
        <v>0.89</v>
      </c>
      <c r="J679" s="158">
        <v>0.89</v>
      </c>
    </row>
    <row r="680" spans="1:10" ht="26.4" x14ac:dyDescent="0.3">
      <c r="A680" s="147" t="s">
        <v>288</v>
      </c>
      <c r="B680" s="157" t="s">
        <v>302</v>
      </c>
      <c r="C680" s="147" t="s">
        <v>222</v>
      </c>
      <c r="D680" s="147" t="s">
        <v>303</v>
      </c>
      <c r="E680" s="205" t="s">
        <v>304</v>
      </c>
      <c r="F680" s="205"/>
      <c r="G680" s="156" t="s">
        <v>228</v>
      </c>
      <c r="H680" s="160">
        <v>1</v>
      </c>
      <c r="I680" s="158">
        <v>1.49</v>
      </c>
      <c r="J680" s="158">
        <v>1.49</v>
      </c>
    </row>
    <row r="681" spans="1:10" ht="26.4" x14ac:dyDescent="0.3">
      <c r="A681" s="147" t="s">
        <v>288</v>
      </c>
      <c r="B681" s="157" t="s">
        <v>314</v>
      </c>
      <c r="C681" s="147" t="s">
        <v>222</v>
      </c>
      <c r="D681" s="147" t="s">
        <v>315</v>
      </c>
      <c r="E681" s="205" t="s">
        <v>304</v>
      </c>
      <c r="F681" s="205"/>
      <c r="G681" s="156" t="s">
        <v>228</v>
      </c>
      <c r="H681" s="160">
        <v>1</v>
      </c>
      <c r="I681" s="158">
        <v>0.11</v>
      </c>
      <c r="J681" s="158">
        <v>0.11</v>
      </c>
    </row>
    <row r="682" spans="1:10" ht="26.4" x14ac:dyDescent="0.3">
      <c r="A682" s="147" t="s">
        <v>288</v>
      </c>
      <c r="B682" s="157" t="s">
        <v>631</v>
      </c>
      <c r="C682" s="147" t="s">
        <v>222</v>
      </c>
      <c r="D682" s="147" t="s">
        <v>632</v>
      </c>
      <c r="E682" s="205" t="s">
        <v>307</v>
      </c>
      <c r="F682" s="205"/>
      <c r="G682" s="156" t="s">
        <v>228</v>
      </c>
      <c r="H682" s="160">
        <v>1</v>
      </c>
      <c r="I682" s="158">
        <v>54.1</v>
      </c>
      <c r="J682" s="158">
        <v>54.1</v>
      </c>
    </row>
    <row r="683" spans="1:10" ht="26.4" x14ac:dyDescent="0.3">
      <c r="A683" s="147" t="s">
        <v>288</v>
      </c>
      <c r="B683" s="157" t="s">
        <v>308</v>
      </c>
      <c r="C683" s="147" t="s">
        <v>222</v>
      </c>
      <c r="D683" s="147" t="s">
        <v>309</v>
      </c>
      <c r="E683" s="205" t="s">
        <v>304</v>
      </c>
      <c r="F683" s="205"/>
      <c r="G683" s="156" t="s">
        <v>228</v>
      </c>
      <c r="H683" s="160">
        <v>1</v>
      </c>
      <c r="I683" s="158">
        <v>5</v>
      </c>
      <c r="J683" s="158">
        <v>5</v>
      </c>
    </row>
    <row r="684" spans="1:10" x14ac:dyDescent="0.3">
      <c r="A684" s="161"/>
      <c r="B684" s="161"/>
      <c r="C684" s="161"/>
      <c r="D684" s="161"/>
      <c r="E684" s="161" t="s">
        <v>295</v>
      </c>
      <c r="F684" s="162">
        <v>25.04</v>
      </c>
      <c r="G684" s="161" t="s">
        <v>296</v>
      </c>
      <c r="H684" s="162">
        <v>29.5</v>
      </c>
      <c r="I684" s="161" t="s">
        <v>297</v>
      </c>
      <c r="J684" s="162">
        <v>54.54</v>
      </c>
    </row>
    <row r="685" spans="1:10" ht="15" thickBot="1" x14ac:dyDescent="0.35">
      <c r="A685" s="161"/>
      <c r="B685" s="161"/>
      <c r="C685" s="161"/>
      <c r="D685" s="161"/>
      <c r="E685" s="161" t="s">
        <v>298</v>
      </c>
      <c r="F685" s="162">
        <v>15.12</v>
      </c>
      <c r="G685" s="161"/>
      <c r="H685" s="206" t="s">
        <v>299</v>
      </c>
      <c r="I685" s="206"/>
      <c r="J685" s="162">
        <v>78.05</v>
      </c>
    </row>
    <row r="686" spans="1:10" ht="15" thickTop="1" x14ac:dyDescent="0.3">
      <c r="A686" s="149"/>
      <c r="B686" s="149"/>
      <c r="C686" s="149"/>
      <c r="D686" s="149"/>
      <c r="E686" s="149"/>
      <c r="F686" s="149"/>
      <c r="G686" s="149"/>
      <c r="H686" s="149"/>
      <c r="I686" s="149"/>
      <c r="J686" s="149"/>
    </row>
    <row r="687" spans="1:10" x14ac:dyDescent="0.3">
      <c r="A687" s="128"/>
      <c r="B687" s="130" t="s">
        <v>208</v>
      </c>
      <c r="C687" s="128" t="s">
        <v>209</v>
      </c>
      <c r="D687" s="128" t="s">
        <v>210</v>
      </c>
      <c r="E687" s="207" t="s">
        <v>279</v>
      </c>
      <c r="F687" s="207"/>
      <c r="G687" s="129" t="s">
        <v>211</v>
      </c>
      <c r="H687" s="130" t="s">
        <v>212</v>
      </c>
      <c r="I687" s="130" t="s">
        <v>213</v>
      </c>
      <c r="J687" s="130" t="s">
        <v>215</v>
      </c>
    </row>
    <row r="688" spans="1:10" ht="26.4" x14ac:dyDescent="0.3">
      <c r="A688" s="136" t="s">
        <v>280</v>
      </c>
      <c r="B688" s="138" t="s">
        <v>666</v>
      </c>
      <c r="C688" s="136" t="s">
        <v>222</v>
      </c>
      <c r="D688" s="136" t="s">
        <v>667</v>
      </c>
      <c r="E688" s="212" t="s">
        <v>285</v>
      </c>
      <c r="F688" s="212"/>
      <c r="G688" s="137" t="s">
        <v>228</v>
      </c>
      <c r="H688" s="148">
        <v>1</v>
      </c>
      <c r="I688" s="139">
        <v>44.49</v>
      </c>
      <c r="J688" s="139">
        <v>44.49</v>
      </c>
    </row>
    <row r="689" spans="1:10" ht="52.8" x14ac:dyDescent="0.3">
      <c r="A689" s="150" t="s">
        <v>282</v>
      </c>
      <c r="B689" s="152" t="s">
        <v>633</v>
      </c>
      <c r="C689" s="150" t="s">
        <v>222</v>
      </c>
      <c r="D689" s="150" t="s">
        <v>634</v>
      </c>
      <c r="E689" s="210" t="s">
        <v>285</v>
      </c>
      <c r="F689" s="210"/>
      <c r="G689" s="151" t="s">
        <v>228</v>
      </c>
      <c r="H689" s="155">
        <v>1</v>
      </c>
      <c r="I689" s="153">
        <v>0.28999999999999998</v>
      </c>
      <c r="J689" s="153">
        <v>0.28999999999999998</v>
      </c>
    </row>
    <row r="690" spans="1:10" ht="26.4" x14ac:dyDescent="0.3">
      <c r="A690" s="147" t="s">
        <v>288</v>
      </c>
      <c r="B690" s="157" t="s">
        <v>312</v>
      </c>
      <c r="C690" s="147" t="s">
        <v>222</v>
      </c>
      <c r="D690" s="147" t="s">
        <v>313</v>
      </c>
      <c r="E690" s="205" t="s">
        <v>304</v>
      </c>
      <c r="F690" s="205"/>
      <c r="G690" s="156" t="s">
        <v>228</v>
      </c>
      <c r="H690" s="160">
        <v>1</v>
      </c>
      <c r="I690" s="158">
        <v>0.88</v>
      </c>
      <c r="J690" s="158">
        <v>0.88</v>
      </c>
    </row>
    <row r="691" spans="1:10" ht="26.4" x14ac:dyDescent="0.3">
      <c r="A691" s="147" t="s">
        <v>288</v>
      </c>
      <c r="B691" s="157" t="s">
        <v>302</v>
      </c>
      <c r="C691" s="147" t="s">
        <v>222</v>
      </c>
      <c r="D691" s="147" t="s">
        <v>303</v>
      </c>
      <c r="E691" s="205" t="s">
        <v>304</v>
      </c>
      <c r="F691" s="205"/>
      <c r="G691" s="156" t="s">
        <v>228</v>
      </c>
      <c r="H691" s="160">
        <v>1</v>
      </c>
      <c r="I691" s="158">
        <v>1.49</v>
      </c>
      <c r="J691" s="158">
        <v>1.49</v>
      </c>
    </row>
    <row r="692" spans="1:10" ht="26.4" x14ac:dyDescent="0.3">
      <c r="A692" s="147" t="s">
        <v>288</v>
      </c>
      <c r="B692" s="157" t="s">
        <v>314</v>
      </c>
      <c r="C692" s="147" t="s">
        <v>222</v>
      </c>
      <c r="D692" s="147" t="s">
        <v>315</v>
      </c>
      <c r="E692" s="205" t="s">
        <v>304</v>
      </c>
      <c r="F692" s="205"/>
      <c r="G692" s="156" t="s">
        <v>228</v>
      </c>
      <c r="H692" s="160">
        <v>1</v>
      </c>
      <c r="I692" s="158">
        <v>0.11</v>
      </c>
      <c r="J692" s="158">
        <v>0.11</v>
      </c>
    </row>
    <row r="693" spans="1:10" ht="26.4" x14ac:dyDescent="0.3">
      <c r="A693" s="147" t="s">
        <v>288</v>
      </c>
      <c r="B693" s="157" t="s">
        <v>635</v>
      </c>
      <c r="C693" s="147" t="s">
        <v>222</v>
      </c>
      <c r="D693" s="147" t="s">
        <v>636</v>
      </c>
      <c r="E693" s="205" t="s">
        <v>307</v>
      </c>
      <c r="F693" s="205"/>
      <c r="G693" s="156" t="s">
        <v>228</v>
      </c>
      <c r="H693" s="160">
        <v>1</v>
      </c>
      <c r="I693" s="158">
        <v>35.81</v>
      </c>
      <c r="J693" s="158">
        <v>35.81</v>
      </c>
    </row>
    <row r="694" spans="1:10" ht="39.6" x14ac:dyDescent="0.3">
      <c r="A694" s="147" t="s">
        <v>288</v>
      </c>
      <c r="B694" s="157" t="s">
        <v>662</v>
      </c>
      <c r="C694" s="147" t="s">
        <v>222</v>
      </c>
      <c r="D694" s="147" t="s">
        <v>663</v>
      </c>
      <c r="E694" s="205" t="s">
        <v>304</v>
      </c>
      <c r="F694" s="205"/>
      <c r="G694" s="156" t="s">
        <v>228</v>
      </c>
      <c r="H694" s="160">
        <v>1</v>
      </c>
      <c r="I694" s="158">
        <v>0.89</v>
      </c>
      <c r="J694" s="158">
        <v>0.89</v>
      </c>
    </row>
    <row r="695" spans="1:10" ht="26.4" x14ac:dyDescent="0.3">
      <c r="A695" s="147" t="s">
        <v>288</v>
      </c>
      <c r="B695" s="157" t="s">
        <v>308</v>
      </c>
      <c r="C695" s="147" t="s">
        <v>222</v>
      </c>
      <c r="D695" s="147" t="s">
        <v>309</v>
      </c>
      <c r="E695" s="205" t="s">
        <v>304</v>
      </c>
      <c r="F695" s="205"/>
      <c r="G695" s="156" t="s">
        <v>228</v>
      </c>
      <c r="H695" s="160">
        <v>1</v>
      </c>
      <c r="I695" s="158">
        <v>5</v>
      </c>
      <c r="J695" s="158">
        <v>5</v>
      </c>
    </row>
    <row r="696" spans="1:10" ht="39.6" x14ac:dyDescent="0.3">
      <c r="A696" s="147" t="s">
        <v>288</v>
      </c>
      <c r="B696" s="157" t="s">
        <v>664</v>
      </c>
      <c r="C696" s="147" t="s">
        <v>222</v>
      </c>
      <c r="D696" s="147" t="s">
        <v>665</v>
      </c>
      <c r="E696" s="205" t="s">
        <v>304</v>
      </c>
      <c r="F696" s="205"/>
      <c r="G696" s="156" t="s">
        <v>228</v>
      </c>
      <c r="H696" s="160">
        <v>1</v>
      </c>
      <c r="I696" s="158">
        <v>0.02</v>
      </c>
      <c r="J696" s="158">
        <v>0.02</v>
      </c>
    </row>
    <row r="697" spans="1:10" x14ac:dyDescent="0.3">
      <c r="A697" s="161"/>
      <c r="B697" s="161"/>
      <c r="C697" s="161"/>
      <c r="D697" s="161"/>
      <c r="E697" s="161" t="s">
        <v>295</v>
      </c>
      <c r="F697" s="162">
        <v>16.579999999999998</v>
      </c>
      <c r="G697" s="161" t="s">
        <v>296</v>
      </c>
      <c r="H697" s="162">
        <v>19.52</v>
      </c>
      <c r="I697" s="161" t="s">
        <v>297</v>
      </c>
      <c r="J697" s="162">
        <v>36.1</v>
      </c>
    </row>
    <row r="698" spans="1:10" ht="15" thickBot="1" x14ac:dyDescent="0.35">
      <c r="A698" s="161"/>
      <c r="B698" s="161"/>
      <c r="C698" s="161"/>
      <c r="D698" s="161"/>
      <c r="E698" s="161" t="s">
        <v>298</v>
      </c>
      <c r="F698" s="162">
        <v>10.69</v>
      </c>
      <c r="G698" s="161"/>
      <c r="H698" s="206" t="s">
        <v>299</v>
      </c>
      <c r="I698" s="206"/>
      <c r="J698" s="162">
        <v>55.18</v>
      </c>
    </row>
    <row r="699" spans="1:10" ht="15" thickTop="1" x14ac:dyDescent="0.3">
      <c r="A699" s="149"/>
      <c r="B699" s="149"/>
      <c r="C699" s="149"/>
      <c r="D699" s="149"/>
      <c r="E699" s="149"/>
      <c r="F699" s="149"/>
      <c r="G699" s="149"/>
      <c r="H699" s="149"/>
      <c r="I699" s="149"/>
      <c r="J699" s="149"/>
    </row>
    <row r="700" spans="1:10" x14ac:dyDescent="0.3">
      <c r="A700" s="128"/>
      <c r="B700" s="130" t="s">
        <v>208</v>
      </c>
      <c r="C700" s="128" t="s">
        <v>209</v>
      </c>
      <c r="D700" s="128" t="s">
        <v>210</v>
      </c>
      <c r="E700" s="207" t="s">
        <v>279</v>
      </c>
      <c r="F700" s="207"/>
      <c r="G700" s="129" t="s">
        <v>211</v>
      </c>
      <c r="H700" s="130" t="s">
        <v>212</v>
      </c>
      <c r="I700" s="130" t="s">
        <v>213</v>
      </c>
      <c r="J700" s="130" t="s">
        <v>215</v>
      </c>
    </row>
    <row r="701" spans="1:10" ht="26.4" x14ac:dyDescent="0.3">
      <c r="A701" s="136" t="s">
        <v>280</v>
      </c>
      <c r="B701" s="138" t="s">
        <v>668</v>
      </c>
      <c r="C701" s="136" t="s">
        <v>222</v>
      </c>
      <c r="D701" s="136" t="s">
        <v>669</v>
      </c>
      <c r="E701" s="212" t="s">
        <v>285</v>
      </c>
      <c r="F701" s="212"/>
      <c r="G701" s="137" t="s">
        <v>228</v>
      </c>
      <c r="H701" s="148">
        <v>1</v>
      </c>
      <c r="I701" s="139">
        <v>44.49</v>
      </c>
      <c r="J701" s="139">
        <v>44.49</v>
      </c>
    </row>
    <row r="702" spans="1:10" ht="52.8" x14ac:dyDescent="0.3">
      <c r="A702" s="150" t="s">
        <v>282</v>
      </c>
      <c r="B702" s="152" t="s">
        <v>637</v>
      </c>
      <c r="C702" s="150" t="s">
        <v>222</v>
      </c>
      <c r="D702" s="150" t="s">
        <v>638</v>
      </c>
      <c r="E702" s="210" t="s">
        <v>285</v>
      </c>
      <c r="F702" s="210"/>
      <c r="G702" s="151" t="s">
        <v>228</v>
      </c>
      <c r="H702" s="155">
        <v>1</v>
      </c>
      <c r="I702" s="153">
        <v>0.28999999999999998</v>
      </c>
      <c r="J702" s="153">
        <v>0.28999999999999998</v>
      </c>
    </row>
    <row r="703" spans="1:10" ht="26.4" x14ac:dyDescent="0.3">
      <c r="A703" s="147" t="s">
        <v>288</v>
      </c>
      <c r="B703" s="157" t="s">
        <v>312</v>
      </c>
      <c r="C703" s="147" t="s">
        <v>222</v>
      </c>
      <c r="D703" s="147" t="s">
        <v>313</v>
      </c>
      <c r="E703" s="205" t="s">
        <v>304</v>
      </c>
      <c r="F703" s="205"/>
      <c r="G703" s="156" t="s">
        <v>228</v>
      </c>
      <c r="H703" s="160">
        <v>1</v>
      </c>
      <c r="I703" s="158">
        <v>0.88</v>
      </c>
      <c r="J703" s="158">
        <v>0.88</v>
      </c>
    </row>
    <row r="704" spans="1:10" ht="26.4" x14ac:dyDescent="0.3">
      <c r="A704" s="147" t="s">
        <v>288</v>
      </c>
      <c r="B704" s="157" t="s">
        <v>302</v>
      </c>
      <c r="C704" s="147" t="s">
        <v>222</v>
      </c>
      <c r="D704" s="147" t="s">
        <v>303</v>
      </c>
      <c r="E704" s="205" t="s">
        <v>304</v>
      </c>
      <c r="F704" s="205"/>
      <c r="G704" s="156" t="s">
        <v>228</v>
      </c>
      <c r="H704" s="160">
        <v>1</v>
      </c>
      <c r="I704" s="158">
        <v>1.49</v>
      </c>
      <c r="J704" s="158">
        <v>1.49</v>
      </c>
    </row>
    <row r="705" spans="1:10" ht="26.4" x14ac:dyDescent="0.3">
      <c r="A705" s="147" t="s">
        <v>288</v>
      </c>
      <c r="B705" s="157" t="s">
        <v>308</v>
      </c>
      <c r="C705" s="147" t="s">
        <v>222</v>
      </c>
      <c r="D705" s="147" t="s">
        <v>309</v>
      </c>
      <c r="E705" s="205" t="s">
        <v>304</v>
      </c>
      <c r="F705" s="205"/>
      <c r="G705" s="156" t="s">
        <v>228</v>
      </c>
      <c r="H705" s="160">
        <v>1</v>
      </c>
      <c r="I705" s="158">
        <v>5</v>
      </c>
      <c r="J705" s="158">
        <v>5</v>
      </c>
    </row>
    <row r="706" spans="1:10" ht="39.6" x14ac:dyDescent="0.3">
      <c r="A706" s="147" t="s">
        <v>288</v>
      </c>
      <c r="B706" s="157" t="s">
        <v>662</v>
      </c>
      <c r="C706" s="147" t="s">
        <v>222</v>
      </c>
      <c r="D706" s="147" t="s">
        <v>663</v>
      </c>
      <c r="E706" s="205" t="s">
        <v>304</v>
      </c>
      <c r="F706" s="205"/>
      <c r="G706" s="156" t="s">
        <v>228</v>
      </c>
      <c r="H706" s="160">
        <v>1</v>
      </c>
      <c r="I706" s="158">
        <v>0.89</v>
      </c>
      <c r="J706" s="158">
        <v>0.89</v>
      </c>
    </row>
    <row r="707" spans="1:10" ht="26.4" x14ac:dyDescent="0.3">
      <c r="A707" s="147" t="s">
        <v>288</v>
      </c>
      <c r="B707" s="157" t="s">
        <v>639</v>
      </c>
      <c r="C707" s="147" t="s">
        <v>222</v>
      </c>
      <c r="D707" s="147" t="s">
        <v>640</v>
      </c>
      <c r="E707" s="205" t="s">
        <v>307</v>
      </c>
      <c r="F707" s="205"/>
      <c r="G707" s="156" t="s">
        <v>228</v>
      </c>
      <c r="H707" s="160">
        <v>1</v>
      </c>
      <c r="I707" s="158">
        <v>35.81</v>
      </c>
      <c r="J707" s="158">
        <v>35.81</v>
      </c>
    </row>
    <row r="708" spans="1:10" ht="39.6" x14ac:dyDescent="0.3">
      <c r="A708" s="147" t="s">
        <v>288</v>
      </c>
      <c r="B708" s="157" t="s">
        <v>664</v>
      </c>
      <c r="C708" s="147" t="s">
        <v>222</v>
      </c>
      <c r="D708" s="147" t="s">
        <v>665</v>
      </c>
      <c r="E708" s="205" t="s">
        <v>304</v>
      </c>
      <c r="F708" s="205"/>
      <c r="G708" s="156" t="s">
        <v>228</v>
      </c>
      <c r="H708" s="160">
        <v>1</v>
      </c>
      <c r="I708" s="158">
        <v>0.02</v>
      </c>
      <c r="J708" s="158">
        <v>0.02</v>
      </c>
    </row>
    <row r="709" spans="1:10" ht="26.4" x14ac:dyDescent="0.3">
      <c r="A709" s="147" t="s">
        <v>288</v>
      </c>
      <c r="B709" s="157" t="s">
        <v>314</v>
      </c>
      <c r="C709" s="147" t="s">
        <v>222</v>
      </c>
      <c r="D709" s="147" t="s">
        <v>315</v>
      </c>
      <c r="E709" s="205" t="s">
        <v>304</v>
      </c>
      <c r="F709" s="205"/>
      <c r="G709" s="156" t="s">
        <v>228</v>
      </c>
      <c r="H709" s="160">
        <v>1</v>
      </c>
      <c r="I709" s="158">
        <v>0.11</v>
      </c>
      <c r="J709" s="158">
        <v>0.11</v>
      </c>
    </row>
    <row r="710" spans="1:10" x14ac:dyDescent="0.3">
      <c r="A710" s="161"/>
      <c r="B710" s="161"/>
      <c r="C710" s="161"/>
      <c r="D710" s="161"/>
      <c r="E710" s="161" t="s">
        <v>295</v>
      </c>
      <c r="F710" s="162">
        <v>16.579999999999998</v>
      </c>
      <c r="G710" s="161" t="s">
        <v>296</v>
      </c>
      <c r="H710" s="162">
        <v>19.52</v>
      </c>
      <c r="I710" s="161" t="s">
        <v>297</v>
      </c>
      <c r="J710" s="162">
        <v>36.1</v>
      </c>
    </row>
    <row r="711" spans="1:10" ht="15" thickBot="1" x14ac:dyDescent="0.35">
      <c r="A711" s="161"/>
      <c r="B711" s="161"/>
      <c r="C711" s="161"/>
      <c r="D711" s="161"/>
      <c r="E711" s="161" t="s">
        <v>298</v>
      </c>
      <c r="F711" s="162">
        <v>10.69</v>
      </c>
      <c r="G711" s="161"/>
      <c r="H711" s="206" t="s">
        <v>299</v>
      </c>
      <c r="I711" s="206"/>
      <c r="J711" s="162">
        <v>55.18</v>
      </c>
    </row>
    <row r="712" spans="1:10" ht="15" thickTop="1" x14ac:dyDescent="0.3">
      <c r="A712" s="149"/>
      <c r="B712" s="149"/>
      <c r="C712" s="149"/>
      <c r="D712" s="149"/>
      <c r="E712" s="149"/>
      <c r="F712" s="149"/>
      <c r="G712" s="149"/>
      <c r="H712" s="149"/>
      <c r="I712" s="149"/>
      <c r="J712" s="149"/>
    </row>
    <row r="713" spans="1:10" x14ac:dyDescent="0.3">
      <c r="A713" s="128"/>
      <c r="B713" s="130" t="s">
        <v>208</v>
      </c>
      <c r="C713" s="128" t="s">
        <v>209</v>
      </c>
      <c r="D713" s="128" t="s">
        <v>210</v>
      </c>
      <c r="E713" s="207" t="s">
        <v>279</v>
      </c>
      <c r="F713" s="207"/>
      <c r="G713" s="129" t="s">
        <v>211</v>
      </c>
      <c r="H713" s="130" t="s">
        <v>212</v>
      </c>
      <c r="I713" s="130" t="s">
        <v>213</v>
      </c>
      <c r="J713" s="130" t="s">
        <v>215</v>
      </c>
    </row>
    <row r="714" spans="1:10" ht="26.4" x14ac:dyDescent="0.3">
      <c r="A714" s="136" t="s">
        <v>280</v>
      </c>
      <c r="B714" s="138" t="s">
        <v>283</v>
      </c>
      <c r="C714" s="136" t="s">
        <v>222</v>
      </c>
      <c r="D714" s="136" t="s">
        <v>284</v>
      </c>
      <c r="E714" s="212" t="s">
        <v>285</v>
      </c>
      <c r="F714" s="212"/>
      <c r="G714" s="137" t="s">
        <v>228</v>
      </c>
      <c r="H714" s="148">
        <v>1</v>
      </c>
      <c r="I714" s="139">
        <v>35.770000000000003</v>
      </c>
      <c r="J714" s="139">
        <v>35.770000000000003</v>
      </c>
    </row>
    <row r="715" spans="1:10" ht="39.6" x14ac:dyDescent="0.3">
      <c r="A715" s="150" t="s">
        <v>282</v>
      </c>
      <c r="B715" s="152" t="s">
        <v>641</v>
      </c>
      <c r="C715" s="150" t="s">
        <v>222</v>
      </c>
      <c r="D715" s="150" t="s">
        <v>642</v>
      </c>
      <c r="E715" s="210" t="s">
        <v>285</v>
      </c>
      <c r="F715" s="210"/>
      <c r="G715" s="151" t="s">
        <v>228</v>
      </c>
      <c r="H715" s="155">
        <v>1</v>
      </c>
      <c r="I715" s="153">
        <v>0.54</v>
      </c>
      <c r="J715" s="153">
        <v>0.54</v>
      </c>
    </row>
    <row r="716" spans="1:10" ht="26.4" x14ac:dyDescent="0.3">
      <c r="A716" s="147" t="s">
        <v>288</v>
      </c>
      <c r="B716" s="157" t="s">
        <v>314</v>
      </c>
      <c r="C716" s="147" t="s">
        <v>222</v>
      </c>
      <c r="D716" s="147" t="s">
        <v>315</v>
      </c>
      <c r="E716" s="205" t="s">
        <v>304</v>
      </c>
      <c r="F716" s="205"/>
      <c r="G716" s="156" t="s">
        <v>228</v>
      </c>
      <c r="H716" s="160">
        <v>1</v>
      </c>
      <c r="I716" s="158">
        <v>0.11</v>
      </c>
      <c r="J716" s="158">
        <v>0.11</v>
      </c>
    </row>
    <row r="717" spans="1:10" ht="39.6" x14ac:dyDescent="0.3">
      <c r="A717" s="147" t="s">
        <v>288</v>
      </c>
      <c r="B717" s="157" t="s">
        <v>571</v>
      </c>
      <c r="C717" s="147" t="s">
        <v>222</v>
      </c>
      <c r="D717" s="147" t="s">
        <v>572</v>
      </c>
      <c r="E717" s="205" t="s">
        <v>304</v>
      </c>
      <c r="F717" s="205"/>
      <c r="G717" s="156" t="s">
        <v>228</v>
      </c>
      <c r="H717" s="160">
        <v>1</v>
      </c>
      <c r="I717" s="158">
        <v>0.59</v>
      </c>
      <c r="J717" s="158">
        <v>0.59</v>
      </c>
    </row>
    <row r="718" spans="1:10" ht="26.4" x14ac:dyDescent="0.3">
      <c r="A718" s="147" t="s">
        <v>288</v>
      </c>
      <c r="B718" s="157" t="s">
        <v>312</v>
      </c>
      <c r="C718" s="147" t="s">
        <v>222</v>
      </c>
      <c r="D718" s="147" t="s">
        <v>313</v>
      </c>
      <c r="E718" s="205" t="s">
        <v>304</v>
      </c>
      <c r="F718" s="205"/>
      <c r="G718" s="156" t="s">
        <v>228</v>
      </c>
      <c r="H718" s="160">
        <v>1</v>
      </c>
      <c r="I718" s="158">
        <v>0.88</v>
      </c>
      <c r="J718" s="158">
        <v>0.88</v>
      </c>
    </row>
    <row r="719" spans="1:10" ht="26.4" x14ac:dyDescent="0.3">
      <c r="A719" s="147" t="s">
        <v>288</v>
      </c>
      <c r="B719" s="157" t="s">
        <v>308</v>
      </c>
      <c r="C719" s="147" t="s">
        <v>222</v>
      </c>
      <c r="D719" s="147" t="s">
        <v>309</v>
      </c>
      <c r="E719" s="205" t="s">
        <v>304</v>
      </c>
      <c r="F719" s="205"/>
      <c r="G719" s="156" t="s">
        <v>228</v>
      </c>
      <c r="H719" s="160">
        <v>1</v>
      </c>
      <c r="I719" s="158">
        <v>5</v>
      </c>
      <c r="J719" s="158">
        <v>5</v>
      </c>
    </row>
    <row r="720" spans="1:10" x14ac:dyDescent="0.3">
      <c r="A720" s="147" t="s">
        <v>288</v>
      </c>
      <c r="B720" s="157" t="s">
        <v>464</v>
      </c>
      <c r="C720" s="147" t="s">
        <v>222</v>
      </c>
      <c r="D720" s="147" t="s">
        <v>465</v>
      </c>
      <c r="E720" s="205" t="s">
        <v>307</v>
      </c>
      <c r="F720" s="205"/>
      <c r="G720" s="156" t="s">
        <v>228</v>
      </c>
      <c r="H720" s="160">
        <v>1</v>
      </c>
      <c r="I720" s="158">
        <v>25.75</v>
      </c>
      <c r="J720" s="158">
        <v>25.75</v>
      </c>
    </row>
    <row r="721" spans="1:10" ht="26.4" x14ac:dyDescent="0.3">
      <c r="A721" s="147" t="s">
        <v>288</v>
      </c>
      <c r="B721" s="157" t="s">
        <v>302</v>
      </c>
      <c r="C721" s="147" t="s">
        <v>222</v>
      </c>
      <c r="D721" s="147" t="s">
        <v>303</v>
      </c>
      <c r="E721" s="205" t="s">
        <v>304</v>
      </c>
      <c r="F721" s="205"/>
      <c r="G721" s="156" t="s">
        <v>228</v>
      </c>
      <c r="H721" s="160">
        <v>1</v>
      </c>
      <c r="I721" s="158">
        <v>1.49</v>
      </c>
      <c r="J721" s="158">
        <v>1.49</v>
      </c>
    </row>
    <row r="722" spans="1:10" ht="39.6" x14ac:dyDescent="0.3">
      <c r="A722" s="147" t="s">
        <v>288</v>
      </c>
      <c r="B722" s="157" t="s">
        <v>573</v>
      </c>
      <c r="C722" s="147" t="s">
        <v>222</v>
      </c>
      <c r="D722" s="147" t="s">
        <v>574</v>
      </c>
      <c r="E722" s="205" t="s">
        <v>304</v>
      </c>
      <c r="F722" s="205"/>
      <c r="G722" s="156" t="s">
        <v>228</v>
      </c>
      <c r="H722" s="160">
        <v>1</v>
      </c>
      <c r="I722" s="158">
        <v>1.41</v>
      </c>
      <c r="J722" s="158">
        <v>1.41</v>
      </c>
    </row>
    <row r="723" spans="1:10" x14ac:dyDescent="0.3">
      <c r="A723" s="161"/>
      <c r="B723" s="161"/>
      <c r="C723" s="161"/>
      <c r="D723" s="161"/>
      <c r="E723" s="161" t="s">
        <v>295</v>
      </c>
      <c r="F723" s="162">
        <v>12.07</v>
      </c>
      <c r="G723" s="161" t="s">
        <v>296</v>
      </c>
      <c r="H723" s="162">
        <v>14.22</v>
      </c>
      <c r="I723" s="161" t="s">
        <v>297</v>
      </c>
      <c r="J723" s="162">
        <v>26.29</v>
      </c>
    </row>
    <row r="724" spans="1:10" ht="15" thickBot="1" x14ac:dyDescent="0.35">
      <c r="A724" s="161"/>
      <c r="B724" s="161"/>
      <c r="C724" s="161"/>
      <c r="D724" s="161"/>
      <c r="E724" s="161" t="s">
        <v>298</v>
      </c>
      <c r="F724" s="162">
        <v>8.59</v>
      </c>
      <c r="G724" s="161"/>
      <c r="H724" s="206" t="s">
        <v>299</v>
      </c>
      <c r="I724" s="206"/>
      <c r="J724" s="162">
        <v>44.36</v>
      </c>
    </row>
    <row r="725" spans="1:10" ht="15" thickTop="1" x14ac:dyDescent="0.3">
      <c r="A725" s="149"/>
      <c r="B725" s="149"/>
      <c r="C725" s="149"/>
      <c r="D725" s="149"/>
      <c r="E725" s="149"/>
      <c r="F725" s="149"/>
      <c r="G725" s="149"/>
      <c r="H725" s="149"/>
      <c r="I725" s="149"/>
      <c r="J725" s="149"/>
    </row>
    <row r="726" spans="1:10" x14ac:dyDescent="0.3">
      <c r="A726" s="128"/>
      <c r="B726" s="130" t="s">
        <v>208</v>
      </c>
      <c r="C726" s="128" t="s">
        <v>209</v>
      </c>
      <c r="D726" s="128" t="s">
        <v>210</v>
      </c>
      <c r="E726" s="207" t="s">
        <v>279</v>
      </c>
      <c r="F726" s="207"/>
      <c r="G726" s="129" t="s">
        <v>211</v>
      </c>
      <c r="H726" s="130" t="s">
        <v>212</v>
      </c>
      <c r="I726" s="130" t="s">
        <v>213</v>
      </c>
      <c r="J726" s="130" t="s">
        <v>215</v>
      </c>
    </row>
    <row r="727" spans="1:10" ht="26.4" x14ac:dyDescent="0.3">
      <c r="A727" s="136" t="s">
        <v>280</v>
      </c>
      <c r="B727" s="138" t="s">
        <v>537</v>
      </c>
      <c r="C727" s="136" t="s">
        <v>222</v>
      </c>
      <c r="D727" s="136" t="s">
        <v>538</v>
      </c>
      <c r="E727" s="212" t="s">
        <v>285</v>
      </c>
      <c r="F727" s="212"/>
      <c r="G727" s="137" t="s">
        <v>228</v>
      </c>
      <c r="H727" s="148">
        <v>1</v>
      </c>
      <c r="I727" s="139">
        <v>37.18</v>
      </c>
      <c r="J727" s="139">
        <v>37.18</v>
      </c>
    </row>
    <row r="728" spans="1:10" ht="39.6" x14ac:dyDescent="0.3">
      <c r="A728" s="150" t="s">
        <v>282</v>
      </c>
      <c r="B728" s="152" t="s">
        <v>643</v>
      </c>
      <c r="C728" s="150" t="s">
        <v>222</v>
      </c>
      <c r="D728" s="150" t="s">
        <v>644</v>
      </c>
      <c r="E728" s="210" t="s">
        <v>285</v>
      </c>
      <c r="F728" s="210"/>
      <c r="G728" s="151" t="s">
        <v>228</v>
      </c>
      <c r="H728" s="155">
        <v>1</v>
      </c>
      <c r="I728" s="153">
        <v>0.38</v>
      </c>
      <c r="J728" s="153">
        <v>0.38</v>
      </c>
    </row>
    <row r="729" spans="1:10" x14ac:dyDescent="0.3">
      <c r="A729" s="147" t="s">
        <v>288</v>
      </c>
      <c r="B729" s="157" t="s">
        <v>645</v>
      </c>
      <c r="C729" s="147" t="s">
        <v>222</v>
      </c>
      <c r="D729" s="147" t="s">
        <v>646</v>
      </c>
      <c r="E729" s="205" t="s">
        <v>307</v>
      </c>
      <c r="F729" s="205"/>
      <c r="G729" s="156" t="s">
        <v>228</v>
      </c>
      <c r="H729" s="160">
        <v>1</v>
      </c>
      <c r="I729" s="158">
        <v>25.75</v>
      </c>
      <c r="J729" s="158">
        <v>25.75</v>
      </c>
    </row>
    <row r="730" spans="1:10" ht="26.4" x14ac:dyDescent="0.3">
      <c r="A730" s="147" t="s">
        <v>288</v>
      </c>
      <c r="B730" s="157" t="s">
        <v>302</v>
      </c>
      <c r="C730" s="147" t="s">
        <v>222</v>
      </c>
      <c r="D730" s="147" t="s">
        <v>303</v>
      </c>
      <c r="E730" s="205" t="s">
        <v>304</v>
      </c>
      <c r="F730" s="205"/>
      <c r="G730" s="156" t="s">
        <v>228</v>
      </c>
      <c r="H730" s="160">
        <v>1</v>
      </c>
      <c r="I730" s="158">
        <v>1.49</v>
      </c>
      <c r="J730" s="158">
        <v>1.49</v>
      </c>
    </row>
    <row r="731" spans="1:10" ht="39.6" x14ac:dyDescent="0.3">
      <c r="A731" s="147" t="s">
        <v>288</v>
      </c>
      <c r="B731" s="157" t="s">
        <v>670</v>
      </c>
      <c r="C731" s="147" t="s">
        <v>222</v>
      </c>
      <c r="D731" s="147" t="s">
        <v>671</v>
      </c>
      <c r="E731" s="205" t="s">
        <v>304</v>
      </c>
      <c r="F731" s="205"/>
      <c r="G731" s="156" t="s">
        <v>228</v>
      </c>
      <c r="H731" s="160">
        <v>1</v>
      </c>
      <c r="I731" s="158">
        <v>1.77</v>
      </c>
      <c r="J731" s="158">
        <v>1.77</v>
      </c>
    </row>
    <row r="732" spans="1:10" ht="26.4" x14ac:dyDescent="0.3">
      <c r="A732" s="147" t="s">
        <v>288</v>
      </c>
      <c r="B732" s="157" t="s">
        <v>308</v>
      </c>
      <c r="C732" s="147" t="s">
        <v>222</v>
      </c>
      <c r="D732" s="147" t="s">
        <v>309</v>
      </c>
      <c r="E732" s="205" t="s">
        <v>304</v>
      </c>
      <c r="F732" s="205"/>
      <c r="G732" s="156" t="s">
        <v>228</v>
      </c>
      <c r="H732" s="160">
        <v>1</v>
      </c>
      <c r="I732" s="158">
        <v>5</v>
      </c>
      <c r="J732" s="158">
        <v>5</v>
      </c>
    </row>
    <row r="733" spans="1:10" ht="26.4" x14ac:dyDescent="0.3">
      <c r="A733" s="147" t="s">
        <v>288</v>
      </c>
      <c r="B733" s="157" t="s">
        <v>314</v>
      </c>
      <c r="C733" s="147" t="s">
        <v>222</v>
      </c>
      <c r="D733" s="147" t="s">
        <v>315</v>
      </c>
      <c r="E733" s="205" t="s">
        <v>304</v>
      </c>
      <c r="F733" s="205"/>
      <c r="G733" s="156" t="s">
        <v>228</v>
      </c>
      <c r="H733" s="160">
        <v>1</v>
      </c>
      <c r="I733" s="158">
        <v>0.11</v>
      </c>
      <c r="J733" s="158">
        <v>0.11</v>
      </c>
    </row>
    <row r="734" spans="1:10" ht="26.4" x14ac:dyDescent="0.3">
      <c r="A734" s="147" t="s">
        <v>288</v>
      </c>
      <c r="B734" s="157" t="s">
        <v>312</v>
      </c>
      <c r="C734" s="147" t="s">
        <v>222</v>
      </c>
      <c r="D734" s="147" t="s">
        <v>313</v>
      </c>
      <c r="E734" s="205" t="s">
        <v>304</v>
      </c>
      <c r="F734" s="205"/>
      <c r="G734" s="156" t="s">
        <v>228</v>
      </c>
      <c r="H734" s="160">
        <v>1</v>
      </c>
      <c r="I734" s="158">
        <v>0.88</v>
      </c>
      <c r="J734" s="158">
        <v>0.88</v>
      </c>
    </row>
    <row r="735" spans="1:10" ht="39.6" x14ac:dyDescent="0.3">
      <c r="A735" s="147" t="s">
        <v>288</v>
      </c>
      <c r="B735" s="157" t="s">
        <v>672</v>
      </c>
      <c r="C735" s="147" t="s">
        <v>222</v>
      </c>
      <c r="D735" s="147" t="s">
        <v>673</v>
      </c>
      <c r="E735" s="205" t="s">
        <v>304</v>
      </c>
      <c r="F735" s="205"/>
      <c r="G735" s="156" t="s">
        <v>228</v>
      </c>
      <c r="H735" s="160">
        <v>1</v>
      </c>
      <c r="I735" s="158">
        <v>1.8</v>
      </c>
      <c r="J735" s="158">
        <v>1.8</v>
      </c>
    </row>
    <row r="736" spans="1:10" x14ac:dyDescent="0.3">
      <c r="A736" s="161"/>
      <c r="B736" s="161"/>
      <c r="C736" s="161"/>
      <c r="D736" s="161"/>
      <c r="E736" s="161" t="s">
        <v>295</v>
      </c>
      <c r="F736" s="162">
        <v>12</v>
      </c>
      <c r="G736" s="161" t="s">
        <v>296</v>
      </c>
      <c r="H736" s="162">
        <v>14.13</v>
      </c>
      <c r="I736" s="161" t="s">
        <v>297</v>
      </c>
      <c r="J736" s="162">
        <v>26.13</v>
      </c>
    </row>
    <row r="737" spans="1:10" ht="15" thickBot="1" x14ac:dyDescent="0.35">
      <c r="A737" s="161"/>
      <c r="B737" s="161"/>
      <c r="C737" s="161"/>
      <c r="D737" s="161"/>
      <c r="E737" s="161" t="s">
        <v>298</v>
      </c>
      <c r="F737" s="162">
        <v>8.93</v>
      </c>
      <c r="G737" s="161"/>
      <c r="H737" s="206" t="s">
        <v>299</v>
      </c>
      <c r="I737" s="206"/>
      <c r="J737" s="162">
        <v>46.11</v>
      </c>
    </row>
    <row r="738" spans="1:10" ht="15" thickTop="1" x14ac:dyDescent="0.3">
      <c r="A738" s="149"/>
      <c r="B738" s="149"/>
      <c r="C738" s="149"/>
      <c r="D738" s="149"/>
      <c r="E738" s="149"/>
      <c r="F738" s="149"/>
      <c r="G738" s="149"/>
      <c r="H738" s="149"/>
      <c r="I738" s="149"/>
      <c r="J738" s="149"/>
    </row>
    <row r="739" spans="1:10" x14ac:dyDescent="0.3">
      <c r="A739" s="128"/>
      <c r="B739" s="130" t="s">
        <v>208</v>
      </c>
      <c r="C739" s="128" t="s">
        <v>209</v>
      </c>
      <c r="D739" s="128" t="s">
        <v>210</v>
      </c>
      <c r="E739" s="207" t="s">
        <v>279</v>
      </c>
      <c r="F739" s="207"/>
      <c r="G739" s="129" t="s">
        <v>211</v>
      </c>
      <c r="H739" s="130" t="s">
        <v>212</v>
      </c>
      <c r="I739" s="130" t="s">
        <v>213</v>
      </c>
      <c r="J739" s="130" t="s">
        <v>215</v>
      </c>
    </row>
    <row r="740" spans="1:10" ht="66" x14ac:dyDescent="0.3">
      <c r="A740" s="136" t="s">
        <v>280</v>
      </c>
      <c r="B740" s="138" t="s">
        <v>335</v>
      </c>
      <c r="C740" s="136" t="s">
        <v>222</v>
      </c>
      <c r="D740" s="136" t="s">
        <v>336</v>
      </c>
      <c r="E740" s="212" t="s">
        <v>321</v>
      </c>
      <c r="F740" s="212"/>
      <c r="G740" s="137" t="s">
        <v>322</v>
      </c>
      <c r="H740" s="148">
        <v>1</v>
      </c>
      <c r="I740" s="139">
        <v>97.23</v>
      </c>
      <c r="J740" s="139">
        <v>97.23</v>
      </c>
    </row>
    <row r="741" spans="1:10" ht="26.4" x14ac:dyDescent="0.3">
      <c r="A741" s="150" t="s">
        <v>282</v>
      </c>
      <c r="B741" s="152" t="s">
        <v>666</v>
      </c>
      <c r="C741" s="150" t="s">
        <v>222</v>
      </c>
      <c r="D741" s="150" t="s">
        <v>667</v>
      </c>
      <c r="E741" s="210" t="s">
        <v>285</v>
      </c>
      <c r="F741" s="210"/>
      <c r="G741" s="151" t="s">
        <v>228</v>
      </c>
      <c r="H741" s="155">
        <v>1</v>
      </c>
      <c r="I741" s="153">
        <v>44.49</v>
      </c>
      <c r="J741" s="153">
        <v>44.49</v>
      </c>
    </row>
    <row r="742" spans="1:10" ht="66" x14ac:dyDescent="0.3">
      <c r="A742" s="150" t="s">
        <v>282</v>
      </c>
      <c r="B742" s="152" t="s">
        <v>674</v>
      </c>
      <c r="C742" s="150" t="s">
        <v>222</v>
      </c>
      <c r="D742" s="150" t="s">
        <v>675</v>
      </c>
      <c r="E742" s="210" t="s">
        <v>555</v>
      </c>
      <c r="F742" s="210"/>
      <c r="G742" s="151" t="s">
        <v>228</v>
      </c>
      <c r="H742" s="155">
        <v>1</v>
      </c>
      <c r="I742" s="153">
        <v>41.72</v>
      </c>
      <c r="J742" s="153">
        <v>41.72</v>
      </c>
    </row>
    <row r="743" spans="1:10" ht="66" x14ac:dyDescent="0.3">
      <c r="A743" s="150" t="s">
        <v>282</v>
      </c>
      <c r="B743" s="152" t="s">
        <v>676</v>
      </c>
      <c r="C743" s="150" t="s">
        <v>222</v>
      </c>
      <c r="D743" s="150" t="s">
        <v>677</v>
      </c>
      <c r="E743" s="210" t="s">
        <v>555</v>
      </c>
      <c r="F743" s="210"/>
      <c r="G743" s="151" t="s">
        <v>228</v>
      </c>
      <c r="H743" s="155">
        <v>1</v>
      </c>
      <c r="I743" s="153">
        <v>11.02</v>
      </c>
      <c r="J743" s="153">
        <v>11.02</v>
      </c>
    </row>
    <row r="744" spans="1:10" x14ac:dyDescent="0.3">
      <c r="A744" s="161"/>
      <c r="B744" s="161"/>
      <c r="C744" s="161"/>
      <c r="D744" s="161"/>
      <c r="E744" s="161" t="s">
        <v>295</v>
      </c>
      <c r="F744" s="162">
        <v>16.579999999999998</v>
      </c>
      <c r="G744" s="161" t="s">
        <v>296</v>
      </c>
      <c r="H744" s="162">
        <v>19.52</v>
      </c>
      <c r="I744" s="161" t="s">
        <v>297</v>
      </c>
      <c r="J744" s="162">
        <v>36.1</v>
      </c>
    </row>
    <row r="745" spans="1:10" ht="15" thickBot="1" x14ac:dyDescent="0.35">
      <c r="A745" s="161"/>
      <c r="B745" s="161"/>
      <c r="C745" s="161"/>
      <c r="D745" s="161"/>
      <c r="E745" s="161" t="s">
        <v>298</v>
      </c>
      <c r="F745" s="162">
        <v>23.36</v>
      </c>
      <c r="G745" s="161"/>
      <c r="H745" s="206" t="s">
        <v>299</v>
      </c>
      <c r="I745" s="206"/>
      <c r="J745" s="162">
        <v>120.59</v>
      </c>
    </row>
    <row r="746" spans="1:10" ht="15" thickTop="1" x14ac:dyDescent="0.3">
      <c r="A746" s="149"/>
      <c r="B746" s="149"/>
      <c r="C746" s="149"/>
      <c r="D746" s="149"/>
      <c r="E746" s="149"/>
      <c r="F746" s="149"/>
      <c r="G746" s="149"/>
      <c r="H746" s="149"/>
      <c r="I746" s="149"/>
      <c r="J746" s="149"/>
    </row>
    <row r="747" spans="1:10" x14ac:dyDescent="0.3">
      <c r="A747" s="128"/>
      <c r="B747" s="130" t="s">
        <v>208</v>
      </c>
      <c r="C747" s="128" t="s">
        <v>209</v>
      </c>
      <c r="D747" s="128" t="s">
        <v>210</v>
      </c>
      <c r="E747" s="207" t="s">
        <v>279</v>
      </c>
      <c r="F747" s="207"/>
      <c r="G747" s="129" t="s">
        <v>211</v>
      </c>
      <c r="H747" s="130" t="s">
        <v>212</v>
      </c>
      <c r="I747" s="130" t="s">
        <v>213</v>
      </c>
      <c r="J747" s="130" t="s">
        <v>215</v>
      </c>
    </row>
    <row r="748" spans="1:10" ht="66" x14ac:dyDescent="0.3">
      <c r="A748" s="136" t="s">
        <v>280</v>
      </c>
      <c r="B748" s="138" t="s">
        <v>337</v>
      </c>
      <c r="C748" s="136" t="s">
        <v>222</v>
      </c>
      <c r="D748" s="136" t="s">
        <v>338</v>
      </c>
      <c r="E748" s="212" t="s">
        <v>321</v>
      </c>
      <c r="F748" s="212"/>
      <c r="G748" s="137" t="s">
        <v>325</v>
      </c>
      <c r="H748" s="148">
        <v>1</v>
      </c>
      <c r="I748" s="139">
        <v>209.27</v>
      </c>
      <c r="J748" s="139">
        <v>209.27</v>
      </c>
    </row>
    <row r="749" spans="1:10" ht="66" x14ac:dyDescent="0.3">
      <c r="A749" s="150" t="s">
        <v>282</v>
      </c>
      <c r="B749" s="152" t="s">
        <v>678</v>
      </c>
      <c r="C749" s="150" t="s">
        <v>222</v>
      </c>
      <c r="D749" s="150" t="s">
        <v>679</v>
      </c>
      <c r="E749" s="210" t="s">
        <v>555</v>
      </c>
      <c r="F749" s="210"/>
      <c r="G749" s="151" t="s">
        <v>228</v>
      </c>
      <c r="H749" s="155">
        <v>1</v>
      </c>
      <c r="I749" s="153">
        <v>52.15</v>
      </c>
      <c r="J749" s="153">
        <v>52.15</v>
      </c>
    </row>
    <row r="750" spans="1:10" ht="66" x14ac:dyDescent="0.3">
      <c r="A750" s="150" t="s">
        <v>282</v>
      </c>
      <c r="B750" s="152" t="s">
        <v>680</v>
      </c>
      <c r="C750" s="150" t="s">
        <v>222</v>
      </c>
      <c r="D750" s="150" t="s">
        <v>681</v>
      </c>
      <c r="E750" s="210" t="s">
        <v>555</v>
      </c>
      <c r="F750" s="210"/>
      <c r="G750" s="151" t="s">
        <v>228</v>
      </c>
      <c r="H750" s="155">
        <v>1</v>
      </c>
      <c r="I750" s="153">
        <v>59.89</v>
      </c>
      <c r="J750" s="153">
        <v>59.89</v>
      </c>
    </row>
    <row r="751" spans="1:10" ht="66" x14ac:dyDescent="0.3">
      <c r="A751" s="150" t="s">
        <v>282</v>
      </c>
      <c r="B751" s="152" t="s">
        <v>674</v>
      </c>
      <c r="C751" s="150" t="s">
        <v>222</v>
      </c>
      <c r="D751" s="150" t="s">
        <v>675</v>
      </c>
      <c r="E751" s="210" t="s">
        <v>555</v>
      </c>
      <c r="F751" s="210"/>
      <c r="G751" s="151" t="s">
        <v>228</v>
      </c>
      <c r="H751" s="155">
        <v>1</v>
      </c>
      <c r="I751" s="153">
        <v>41.72</v>
      </c>
      <c r="J751" s="153">
        <v>41.72</v>
      </c>
    </row>
    <row r="752" spans="1:10" ht="26.4" x14ac:dyDescent="0.3">
      <c r="A752" s="150" t="s">
        <v>282</v>
      </c>
      <c r="B752" s="152" t="s">
        <v>666</v>
      </c>
      <c r="C752" s="150" t="s">
        <v>222</v>
      </c>
      <c r="D752" s="150" t="s">
        <v>667</v>
      </c>
      <c r="E752" s="210" t="s">
        <v>285</v>
      </c>
      <c r="F752" s="210"/>
      <c r="G752" s="151" t="s">
        <v>228</v>
      </c>
      <c r="H752" s="155">
        <v>1</v>
      </c>
      <c r="I752" s="153">
        <v>44.49</v>
      </c>
      <c r="J752" s="153">
        <v>44.49</v>
      </c>
    </row>
    <row r="753" spans="1:10" ht="66" x14ac:dyDescent="0.3">
      <c r="A753" s="150" t="s">
        <v>282</v>
      </c>
      <c r="B753" s="152" t="s">
        <v>676</v>
      </c>
      <c r="C753" s="150" t="s">
        <v>222</v>
      </c>
      <c r="D753" s="150" t="s">
        <v>677</v>
      </c>
      <c r="E753" s="210" t="s">
        <v>555</v>
      </c>
      <c r="F753" s="210"/>
      <c r="G753" s="151" t="s">
        <v>228</v>
      </c>
      <c r="H753" s="155">
        <v>1</v>
      </c>
      <c r="I753" s="153">
        <v>11.02</v>
      </c>
      <c r="J753" s="153">
        <v>11.02</v>
      </c>
    </row>
    <row r="754" spans="1:10" x14ac:dyDescent="0.3">
      <c r="A754" s="161"/>
      <c r="B754" s="161"/>
      <c r="C754" s="161"/>
      <c r="D754" s="161"/>
      <c r="E754" s="161" t="s">
        <v>295</v>
      </c>
      <c r="F754" s="162">
        <v>16.579999999999998</v>
      </c>
      <c r="G754" s="161" t="s">
        <v>296</v>
      </c>
      <c r="H754" s="162">
        <v>19.52</v>
      </c>
      <c r="I754" s="161" t="s">
        <v>297</v>
      </c>
      <c r="J754" s="162">
        <v>36.1</v>
      </c>
    </row>
    <row r="755" spans="1:10" ht="15" thickBot="1" x14ac:dyDescent="0.35">
      <c r="A755" s="161"/>
      <c r="B755" s="161"/>
      <c r="C755" s="161"/>
      <c r="D755" s="161"/>
      <c r="E755" s="161" t="s">
        <v>298</v>
      </c>
      <c r="F755" s="162">
        <v>50.28</v>
      </c>
      <c r="G755" s="161"/>
      <c r="H755" s="206" t="s">
        <v>299</v>
      </c>
      <c r="I755" s="206"/>
      <c r="J755" s="162">
        <v>259.55</v>
      </c>
    </row>
    <row r="756" spans="1:10" ht="15" thickTop="1" x14ac:dyDescent="0.3">
      <c r="A756" s="149"/>
      <c r="B756" s="149"/>
      <c r="C756" s="149"/>
      <c r="D756" s="149"/>
      <c r="E756" s="149"/>
      <c r="F756" s="149"/>
      <c r="G756" s="149"/>
      <c r="H756" s="149"/>
      <c r="I756" s="149"/>
      <c r="J756" s="149"/>
    </row>
    <row r="757" spans="1:10" x14ac:dyDescent="0.3">
      <c r="A757" s="128"/>
      <c r="B757" s="130" t="s">
        <v>208</v>
      </c>
      <c r="C757" s="128" t="s">
        <v>209</v>
      </c>
      <c r="D757" s="128" t="s">
        <v>210</v>
      </c>
      <c r="E757" s="207" t="s">
        <v>279</v>
      </c>
      <c r="F757" s="207"/>
      <c r="G757" s="129" t="s">
        <v>211</v>
      </c>
      <c r="H757" s="130" t="s">
        <v>212</v>
      </c>
      <c r="I757" s="130" t="s">
        <v>213</v>
      </c>
      <c r="J757" s="130" t="s">
        <v>215</v>
      </c>
    </row>
    <row r="758" spans="1:10" ht="66" x14ac:dyDescent="0.3">
      <c r="A758" s="136" t="s">
        <v>280</v>
      </c>
      <c r="B758" s="138" t="s">
        <v>674</v>
      </c>
      <c r="C758" s="136" t="s">
        <v>222</v>
      </c>
      <c r="D758" s="136" t="s">
        <v>675</v>
      </c>
      <c r="E758" s="212" t="s">
        <v>555</v>
      </c>
      <c r="F758" s="212"/>
      <c r="G758" s="137" t="s">
        <v>228</v>
      </c>
      <c r="H758" s="148">
        <v>1</v>
      </c>
      <c r="I758" s="139">
        <v>41.72</v>
      </c>
      <c r="J758" s="139">
        <v>41.72</v>
      </c>
    </row>
    <row r="759" spans="1:10" ht="52.8" x14ac:dyDescent="0.3">
      <c r="A759" s="147" t="s">
        <v>288</v>
      </c>
      <c r="B759" s="157" t="s">
        <v>682</v>
      </c>
      <c r="C759" s="147" t="s">
        <v>222</v>
      </c>
      <c r="D759" s="147" t="s">
        <v>683</v>
      </c>
      <c r="E759" s="205" t="s">
        <v>564</v>
      </c>
      <c r="F759" s="205"/>
      <c r="G759" s="156" t="s">
        <v>398</v>
      </c>
      <c r="H759" s="160">
        <v>5.5999999999999999E-5</v>
      </c>
      <c r="I759" s="158">
        <v>745000</v>
      </c>
      <c r="J759" s="158">
        <v>41.72</v>
      </c>
    </row>
    <row r="760" spans="1:10" x14ac:dyDescent="0.3">
      <c r="A760" s="161"/>
      <c r="B760" s="161"/>
      <c r="C760" s="161"/>
      <c r="D760" s="161"/>
      <c r="E760" s="161" t="s">
        <v>295</v>
      </c>
      <c r="F760" s="162">
        <v>0</v>
      </c>
      <c r="G760" s="161" t="s">
        <v>296</v>
      </c>
      <c r="H760" s="162">
        <v>0</v>
      </c>
      <c r="I760" s="161" t="s">
        <v>297</v>
      </c>
      <c r="J760" s="162">
        <v>0</v>
      </c>
    </row>
    <row r="761" spans="1:10" ht="15" thickBot="1" x14ac:dyDescent="0.35">
      <c r="A761" s="161"/>
      <c r="B761" s="161"/>
      <c r="C761" s="161"/>
      <c r="D761" s="161"/>
      <c r="E761" s="161" t="s">
        <v>298</v>
      </c>
      <c r="F761" s="162">
        <v>10.02</v>
      </c>
      <c r="G761" s="161"/>
      <c r="H761" s="206" t="s">
        <v>299</v>
      </c>
      <c r="I761" s="206"/>
      <c r="J761" s="162">
        <v>51.74</v>
      </c>
    </row>
    <row r="762" spans="1:10" ht="15" thickTop="1" x14ac:dyDescent="0.3">
      <c r="A762" s="149"/>
      <c r="B762" s="149"/>
      <c r="C762" s="149"/>
      <c r="D762" s="149"/>
      <c r="E762" s="149"/>
      <c r="F762" s="149"/>
      <c r="G762" s="149"/>
      <c r="H762" s="149"/>
      <c r="I762" s="149"/>
      <c r="J762" s="149"/>
    </row>
    <row r="763" spans="1:10" x14ac:dyDescent="0.3">
      <c r="A763" s="128"/>
      <c r="B763" s="130" t="s">
        <v>208</v>
      </c>
      <c r="C763" s="128" t="s">
        <v>209</v>
      </c>
      <c r="D763" s="128" t="s">
        <v>210</v>
      </c>
      <c r="E763" s="207" t="s">
        <v>279</v>
      </c>
      <c r="F763" s="207"/>
      <c r="G763" s="129" t="s">
        <v>211</v>
      </c>
      <c r="H763" s="130" t="s">
        <v>212</v>
      </c>
      <c r="I763" s="130" t="s">
        <v>213</v>
      </c>
      <c r="J763" s="130" t="s">
        <v>215</v>
      </c>
    </row>
    <row r="764" spans="1:10" ht="66" x14ac:dyDescent="0.3">
      <c r="A764" s="136" t="s">
        <v>280</v>
      </c>
      <c r="B764" s="138" t="s">
        <v>676</v>
      </c>
      <c r="C764" s="136" t="s">
        <v>222</v>
      </c>
      <c r="D764" s="136" t="s">
        <v>677</v>
      </c>
      <c r="E764" s="212" t="s">
        <v>555</v>
      </c>
      <c r="F764" s="212"/>
      <c r="G764" s="137" t="s">
        <v>228</v>
      </c>
      <c r="H764" s="148">
        <v>1</v>
      </c>
      <c r="I764" s="139">
        <v>11.02</v>
      </c>
      <c r="J764" s="139">
        <v>11.02</v>
      </c>
    </row>
    <row r="765" spans="1:10" ht="52.8" x14ac:dyDescent="0.3">
      <c r="A765" s="147" t="s">
        <v>288</v>
      </c>
      <c r="B765" s="157" t="s">
        <v>682</v>
      </c>
      <c r="C765" s="147" t="s">
        <v>222</v>
      </c>
      <c r="D765" s="147" t="s">
        <v>683</v>
      </c>
      <c r="E765" s="205" t="s">
        <v>564</v>
      </c>
      <c r="F765" s="205"/>
      <c r="G765" s="156" t="s">
        <v>398</v>
      </c>
      <c r="H765" s="160">
        <v>1.4800000000000001E-5</v>
      </c>
      <c r="I765" s="158">
        <v>745000</v>
      </c>
      <c r="J765" s="158">
        <v>11.026</v>
      </c>
    </row>
    <row r="766" spans="1:10" x14ac:dyDescent="0.3">
      <c r="A766" s="161"/>
      <c r="B766" s="161"/>
      <c r="C766" s="161"/>
      <c r="D766" s="161"/>
      <c r="E766" s="161" t="s">
        <v>295</v>
      </c>
      <c r="F766" s="162">
        <v>0</v>
      </c>
      <c r="G766" s="161" t="s">
        <v>296</v>
      </c>
      <c r="H766" s="162">
        <v>0</v>
      </c>
      <c r="I766" s="161" t="s">
        <v>297</v>
      </c>
      <c r="J766" s="162">
        <v>0</v>
      </c>
    </row>
    <row r="767" spans="1:10" ht="15" thickBot="1" x14ac:dyDescent="0.35">
      <c r="A767" s="161"/>
      <c r="B767" s="161"/>
      <c r="C767" s="161"/>
      <c r="D767" s="161"/>
      <c r="E767" s="161" t="s">
        <v>298</v>
      </c>
      <c r="F767" s="162">
        <v>2.64</v>
      </c>
      <c r="G767" s="161"/>
      <c r="H767" s="206" t="s">
        <v>299</v>
      </c>
      <c r="I767" s="206"/>
      <c r="J767" s="162">
        <v>13.66</v>
      </c>
    </row>
    <row r="768" spans="1:10" ht="15" thickTop="1" x14ac:dyDescent="0.3">
      <c r="A768" s="149"/>
      <c r="B768" s="149"/>
      <c r="C768" s="149"/>
      <c r="D768" s="149"/>
      <c r="E768" s="149"/>
      <c r="F768" s="149"/>
      <c r="G768" s="149"/>
      <c r="H768" s="149"/>
      <c r="I768" s="149"/>
      <c r="J768" s="149"/>
    </row>
    <row r="769" spans="1:10" x14ac:dyDescent="0.3">
      <c r="A769" s="128"/>
      <c r="B769" s="130" t="s">
        <v>208</v>
      </c>
      <c r="C769" s="128" t="s">
        <v>209</v>
      </c>
      <c r="D769" s="128" t="s">
        <v>210</v>
      </c>
      <c r="E769" s="207" t="s">
        <v>279</v>
      </c>
      <c r="F769" s="207"/>
      <c r="G769" s="129" t="s">
        <v>211</v>
      </c>
      <c r="H769" s="130" t="s">
        <v>212</v>
      </c>
      <c r="I769" s="130" t="s">
        <v>213</v>
      </c>
      <c r="J769" s="130" t="s">
        <v>215</v>
      </c>
    </row>
    <row r="770" spans="1:10" ht="66" x14ac:dyDescent="0.3">
      <c r="A770" s="136" t="s">
        <v>280</v>
      </c>
      <c r="B770" s="138" t="s">
        <v>678</v>
      </c>
      <c r="C770" s="136" t="s">
        <v>222</v>
      </c>
      <c r="D770" s="136" t="s">
        <v>679</v>
      </c>
      <c r="E770" s="212" t="s">
        <v>555</v>
      </c>
      <c r="F770" s="212"/>
      <c r="G770" s="137" t="s">
        <v>228</v>
      </c>
      <c r="H770" s="148">
        <v>1</v>
      </c>
      <c r="I770" s="139">
        <v>52.15</v>
      </c>
      <c r="J770" s="139">
        <v>52.15</v>
      </c>
    </row>
    <row r="771" spans="1:10" ht="52.8" x14ac:dyDescent="0.3">
      <c r="A771" s="147" t="s">
        <v>288</v>
      </c>
      <c r="B771" s="157" t="s">
        <v>682</v>
      </c>
      <c r="C771" s="147" t="s">
        <v>222</v>
      </c>
      <c r="D771" s="147" t="s">
        <v>683</v>
      </c>
      <c r="E771" s="205" t="s">
        <v>564</v>
      </c>
      <c r="F771" s="205"/>
      <c r="G771" s="156" t="s">
        <v>398</v>
      </c>
      <c r="H771" s="160">
        <v>6.9999999999999994E-5</v>
      </c>
      <c r="I771" s="158">
        <v>745000</v>
      </c>
      <c r="J771" s="158">
        <v>52.15</v>
      </c>
    </row>
    <row r="772" spans="1:10" x14ac:dyDescent="0.3">
      <c r="A772" s="161"/>
      <c r="B772" s="161"/>
      <c r="C772" s="161"/>
      <c r="D772" s="161"/>
      <c r="E772" s="161" t="s">
        <v>295</v>
      </c>
      <c r="F772" s="162">
        <v>0</v>
      </c>
      <c r="G772" s="161" t="s">
        <v>296</v>
      </c>
      <c r="H772" s="162">
        <v>0</v>
      </c>
      <c r="I772" s="161" t="s">
        <v>297</v>
      </c>
      <c r="J772" s="162">
        <v>0</v>
      </c>
    </row>
    <row r="773" spans="1:10" ht="15" thickBot="1" x14ac:dyDescent="0.35">
      <c r="A773" s="161"/>
      <c r="B773" s="161"/>
      <c r="C773" s="161"/>
      <c r="D773" s="161"/>
      <c r="E773" s="161" t="s">
        <v>298</v>
      </c>
      <c r="F773" s="162">
        <v>12.53</v>
      </c>
      <c r="G773" s="161"/>
      <c r="H773" s="206" t="s">
        <v>299</v>
      </c>
      <c r="I773" s="206"/>
      <c r="J773" s="162">
        <v>64.680000000000007</v>
      </c>
    </row>
    <row r="774" spans="1:10" ht="15" thickTop="1" x14ac:dyDescent="0.3">
      <c r="A774" s="149"/>
      <c r="B774" s="149"/>
      <c r="C774" s="149"/>
      <c r="D774" s="149"/>
      <c r="E774" s="149"/>
      <c r="F774" s="149"/>
      <c r="G774" s="149"/>
      <c r="H774" s="149"/>
      <c r="I774" s="149"/>
      <c r="J774" s="149"/>
    </row>
    <row r="775" spans="1:10" x14ac:dyDescent="0.3">
      <c r="A775" s="128"/>
      <c r="B775" s="130" t="s">
        <v>208</v>
      </c>
      <c r="C775" s="128" t="s">
        <v>209</v>
      </c>
      <c r="D775" s="128" t="s">
        <v>210</v>
      </c>
      <c r="E775" s="207" t="s">
        <v>279</v>
      </c>
      <c r="F775" s="207"/>
      <c r="G775" s="129" t="s">
        <v>211</v>
      </c>
      <c r="H775" s="130" t="s">
        <v>212</v>
      </c>
      <c r="I775" s="130" t="s">
        <v>213</v>
      </c>
      <c r="J775" s="130" t="s">
        <v>215</v>
      </c>
    </row>
    <row r="776" spans="1:10" ht="66" x14ac:dyDescent="0.3">
      <c r="A776" s="136" t="s">
        <v>280</v>
      </c>
      <c r="B776" s="138" t="s">
        <v>680</v>
      </c>
      <c r="C776" s="136" t="s">
        <v>222</v>
      </c>
      <c r="D776" s="136" t="s">
        <v>681</v>
      </c>
      <c r="E776" s="212" t="s">
        <v>555</v>
      </c>
      <c r="F776" s="212"/>
      <c r="G776" s="137" t="s">
        <v>228</v>
      </c>
      <c r="H776" s="148">
        <v>1</v>
      </c>
      <c r="I776" s="139">
        <v>59.89</v>
      </c>
      <c r="J776" s="139">
        <v>59.89</v>
      </c>
    </row>
    <row r="777" spans="1:10" ht="26.4" x14ac:dyDescent="0.3">
      <c r="A777" s="147" t="s">
        <v>288</v>
      </c>
      <c r="B777" s="157" t="s">
        <v>591</v>
      </c>
      <c r="C777" s="147" t="s">
        <v>222</v>
      </c>
      <c r="D777" s="147" t="s">
        <v>592</v>
      </c>
      <c r="E777" s="205" t="s">
        <v>291</v>
      </c>
      <c r="F777" s="205"/>
      <c r="G777" s="156" t="s">
        <v>66</v>
      </c>
      <c r="H777" s="160">
        <v>7.64</v>
      </c>
      <c r="I777" s="158">
        <v>7.84</v>
      </c>
      <c r="J777" s="158">
        <v>59.897599999999997</v>
      </c>
    </row>
    <row r="778" spans="1:10" x14ac:dyDescent="0.3">
      <c r="A778" s="161"/>
      <c r="B778" s="161"/>
      <c r="C778" s="161"/>
      <c r="D778" s="161"/>
      <c r="E778" s="161" t="s">
        <v>295</v>
      </c>
      <c r="F778" s="162">
        <v>0</v>
      </c>
      <c r="G778" s="161" t="s">
        <v>296</v>
      </c>
      <c r="H778" s="162">
        <v>0</v>
      </c>
      <c r="I778" s="161" t="s">
        <v>297</v>
      </c>
      <c r="J778" s="162">
        <v>0</v>
      </c>
    </row>
    <row r="779" spans="1:10" ht="15" thickBot="1" x14ac:dyDescent="0.35">
      <c r="A779" s="161"/>
      <c r="B779" s="161"/>
      <c r="C779" s="161"/>
      <c r="D779" s="161"/>
      <c r="E779" s="161" t="s">
        <v>298</v>
      </c>
      <c r="F779" s="162">
        <v>14.39</v>
      </c>
      <c r="G779" s="161"/>
      <c r="H779" s="206" t="s">
        <v>299</v>
      </c>
      <c r="I779" s="206"/>
      <c r="J779" s="162">
        <v>74.28</v>
      </c>
    </row>
    <row r="780" spans="1:10" ht="15" thickTop="1" x14ac:dyDescent="0.3">
      <c r="A780" s="149"/>
      <c r="B780" s="149"/>
      <c r="C780" s="149"/>
      <c r="D780" s="149"/>
      <c r="E780" s="149"/>
      <c r="F780" s="149"/>
      <c r="G780" s="149"/>
      <c r="H780" s="149"/>
      <c r="I780" s="149"/>
      <c r="J780" s="149"/>
    </row>
    <row r="781" spans="1:10" x14ac:dyDescent="0.3">
      <c r="A781" s="128"/>
      <c r="B781" s="130" t="s">
        <v>208</v>
      </c>
      <c r="C781" s="128" t="s">
        <v>209</v>
      </c>
      <c r="D781" s="128" t="s">
        <v>210</v>
      </c>
      <c r="E781" s="207" t="s">
        <v>279</v>
      </c>
      <c r="F781" s="207"/>
      <c r="G781" s="129" t="s">
        <v>211</v>
      </c>
      <c r="H781" s="130" t="s">
        <v>212</v>
      </c>
      <c r="I781" s="130" t="s">
        <v>213</v>
      </c>
      <c r="J781" s="130" t="s">
        <v>215</v>
      </c>
    </row>
    <row r="782" spans="1:10" ht="79.2" x14ac:dyDescent="0.3">
      <c r="A782" s="136" t="s">
        <v>280</v>
      </c>
      <c r="B782" s="138" t="s">
        <v>349</v>
      </c>
      <c r="C782" s="136" t="s">
        <v>222</v>
      </c>
      <c r="D782" s="136" t="s">
        <v>350</v>
      </c>
      <c r="E782" s="212" t="s">
        <v>321</v>
      </c>
      <c r="F782" s="212"/>
      <c r="G782" s="137" t="s">
        <v>322</v>
      </c>
      <c r="H782" s="148">
        <v>1</v>
      </c>
      <c r="I782" s="139">
        <v>79.95</v>
      </c>
      <c r="J782" s="139">
        <v>79.95</v>
      </c>
    </row>
    <row r="783" spans="1:10" ht="79.2" x14ac:dyDescent="0.3">
      <c r="A783" s="150" t="s">
        <v>282</v>
      </c>
      <c r="B783" s="152" t="s">
        <v>684</v>
      </c>
      <c r="C783" s="150" t="s">
        <v>222</v>
      </c>
      <c r="D783" s="150" t="s">
        <v>685</v>
      </c>
      <c r="E783" s="210" t="s">
        <v>555</v>
      </c>
      <c r="F783" s="210"/>
      <c r="G783" s="151" t="s">
        <v>228</v>
      </c>
      <c r="H783" s="155">
        <v>1</v>
      </c>
      <c r="I783" s="153">
        <v>7.5</v>
      </c>
      <c r="J783" s="153">
        <v>7.5</v>
      </c>
    </row>
    <row r="784" spans="1:10" ht="79.2" x14ac:dyDescent="0.3">
      <c r="A784" s="150" t="s">
        <v>282</v>
      </c>
      <c r="B784" s="152" t="s">
        <v>686</v>
      </c>
      <c r="C784" s="150" t="s">
        <v>222</v>
      </c>
      <c r="D784" s="150" t="s">
        <v>687</v>
      </c>
      <c r="E784" s="210" t="s">
        <v>555</v>
      </c>
      <c r="F784" s="210"/>
      <c r="G784" s="151" t="s">
        <v>228</v>
      </c>
      <c r="H784" s="155">
        <v>1</v>
      </c>
      <c r="I784" s="153">
        <v>27.96</v>
      </c>
      <c r="J784" s="153">
        <v>27.96</v>
      </c>
    </row>
    <row r="785" spans="1:10" ht="26.4" x14ac:dyDescent="0.3">
      <c r="A785" s="150" t="s">
        <v>282</v>
      </c>
      <c r="B785" s="152" t="s">
        <v>668</v>
      </c>
      <c r="C785" s="150" t="s">
        <v>222</v>
      </c>
      <c r="D785" s="150" t="s">
        <v>669</v>
      </c>
      <c r="E785" s="210" t="s">
        <v>285</v>
      </c>
      <c r="F785" s="210"/>
      <c r="G785" s="151" t="s">
        <v>228</v>
      </c>
      <c r="H785" s="155">
        <v>1</v>
      </c>
      <c r="I785" s="153">
        <v>44.49</v>
      </c>
      <c r="J785" s="153">
        <v>44.49</v>
      </c>
    </row>
    <row r="786" spans="1:10" x14ac:dyDescent="0.3">
      <c r="A786" s="161"/>
      <c r="B786" s="161"/>
      <c r="C786" s="161"/>
      <c r="D786" s="161"/>
      <c r="E786" s="161" t="s">
        <v>295</v>
      </c>
      <c r="F786" s="162">
        <v>16.579999999999998</v>
      </c>
      <c r="G786" s="161" t="s">
        <v>296</v>
      </c>
      <c r="H786" s="162">
        <v>19.52</v>
      </c>
      <c r="I786" s="161" t="s">
        <v>297</v>
      </c>
      <c r="J786" s="162">
        <v>36.1</v>
      </c>
    </row>
    <row r="787" spans="1:10" ht="15" thickBot="1" x14ac:dyDescent="0.35">
      <c r="A787" s="161"/>
      <c r="B787" s="161"/>
      <c r="C787" s="161"/>
      <c r="D787" s="161"/>
      <c r="E787" s="161" t="s">
        <v>298</v>
      </c>
      <c r="F787" s="162">
        <v>19.21</v>
      </c>
      <c r="G787" s="161"/>
      <c r="H787" s="206" t="s">
        <v>299</v>
      </c>
      <c r="I787" s="206"/>
      <c r="J787" s="162">
        <v>99.16</v>
      </c>
    </row>
    <row r="788" spans="1:10" ht="15" thickTop="1" x14ac:dyDescent="0.3">
      <c r="A788" s="149"/>
      <c r="B788" s="149"/>
      <c r="C788" s="149"/>
      <c r="D788" s="149"/>
      <c r="E788" s="149"/>
      <c r="F788" s="149"/>
      <c r="G788" s="149"/>
      <c r="H788" s="149"/>
      <c r="I788" s="149"/>
      <c r="J788" s="149"/>
    </row>
    <row r="789" spans="1:10" x14ac:dyDescent="0.3">
      <c r="A789" s="128"/>
      <c r="B789" s="130" t="s">
        <v>208</v>
      </c>
      <c r="C789" s="128" t="s">
        <v>209</v>
      </c>
      <c r="D789" s="128" t="s">
        <v>210</v>
      </c>
      <c r="E789" s="207" t="s">
        <v>279</v>
      </c>
      <c r="F789" s="207"/>
      <c r="G789" s="129" t="s">
        <v>211</v>
      </c>
      <c r="H789" s="130" t="s">
        <v>212</v>
      </c>
      <c r="I789" s="130" t="s">
        <v>213</v>
      </c>
      <c r="J789" s="130" t="s">
        <v>215</v>
      </c>
    </row>
    <row r="790" spans="1:10" ht="79.2" x14ac:dyDescent="0.3">
      <c r="A790" s="136" t="s">
        <v>280</v>
      </c>
      <c r="B790" s="138" t="s">
        <v>351</v>
      </c>
      <c r="C790" s="136" t="s">
        <v>222</v>
      </c>
      <c r="D790" s="136" t="s">
        <v>352</v>
      </c>
      <c r="E790" s="212" t="s">
        <v>321</v>
      </c>
      <c r="F790" s="212"/>
      <c r="G790" s="137" t="s">
        <v>325</v>
      </c>
      <c r="H790" s="148">
        <v>1</v>
      </c>
      <c r="I790" s="139">
        <v>189.81</v>
      </c>
      <c r="J790" s="139">
        <v>189.81</v>
      </c>
    </row>
    <row r="791" spans="1:10" ht="26.4" x14ac:dyDescent="0.3">
      <c r="A791" s="150" t="s">
        <v>282</v>
      </c>
      <c r="B791" s="152" t="s">
        <v>668</v>
      </c>
      <c r="C791" s="150" t="s">
        <v>222</v>
      </c>
      <c r="D791" s="150" t="s">
        <v>669</v>
      </c>
      <c r="E791" s="210" t="s">
        <v>285</v>
      </c>
      <c r="F791" s="210"/>
      <c r="G791" s="151" t="s">
        <v>228</v>
      </c>
      <c r="H791" s="155">
        <v>1</v>
      </c>
      <c r="I791" s="153">
        <v>44.49</v>
      </c>
      <c r="J791" s="153">
        <v>44.49</v>
      </c>
    </row>
    <row r="792" spans="1:10" ht="79.2" x14ac:dyDescent="0.3">
      <c r="A792" s="150" t="s">
        <v>282</v>
      </c>
      <c r="B792" s="152" t="s">
        <v>684</v>
      </c>
      <c r="C792" s="150" t="s">
        <v>222</v>
      </c>
      <c r="D792" s="150" t="s">
        <v>685</v>
      </c>
      <c r="E792" s="210" t="s">
        <v>555</v>
      </c>
      <c r="F792" s="210"/>
      <c r="G792" s="151" t="s">
        <v>228</v>
      </c>
      <c r="H792" s="155">
        <v>1</v>
      </c>
      <c r="I792" s="153">
        <v>7.5</v>
      </c>
      <c r="J792" s="153">
        <v>7.5</v>
      </c>
    </row>
    <row r="793" spans="1:10" ht="79.2" x14ac:dyDescent="0.3">
      <c r="A793" s="150" t="s">
        <v>282</v>
      </c>
      <c r="B793" s="152" t="s">
        <v>688</v>
      </c>
      <c r="C793" s="150" t="s">
        <v>222</v>
      </c>
      <c r="D793" s="150" t="s">
        <v>689</v>
      </c>
      <c r="E793" s="210" t="s">
        <v>555</v>
      </c>
      <c r="F793" s="210"/>
      <c r="G793" s="151" t="s">
        <v>228</v>
      </c>
      <c r="H793" s="155">
        <v>1</v>
      </c>
      <c r="I793" s="153">
        <v>74.87</v>
      </c>
      <c r="J793" s="153">
        <v>74.87</v>
      </c>
    </row>
    <row r="794" spans="1:10" ht="79.2" x14ac:dyDescent="0.3">
      <c r="A794" s="150" t="s">
        <v>282</v>
      </c>
      <c r="B794" s="152" t="s">
        <v>690</v>
      </c>
      <c r="C794" s="150" t="s">
        <v>222</v>
      </c>
      <c r="D794" s="150" t="s">
        <v>691</v>
      </c>
      <c r="E794" s="210" t="s">
        <v>555</v>
      </c>
      <c r="F794" s="210"/>
      <c r="G794" s="151" t="s">
        <v>228</v>
      </c>
      <c r="H794" s="155">
        <v>1</v>
      </c>
      <c r="I794" s="153">
        <v>34.99</v>
      </c>
      <c r="J794" s="153">
        <v>34.99</v>
      </c>
    </row>
    <row r="795" spans="1:10" ht="79.2" x14ac:dyDescent="0.3">
      <c r="A795" s="150" t="s">
        <v>282</v>
      </c>
      <c r="B795" s="152" t="s">
        <v>686</v>
      </c>
      <c r="C795" s="150" t="s">
        <v>222</v>
      </c>
      <c r="D795" s="150" t="s">
        <v>687</v>
      </c>
      <c r="E795" s="210" t="s">
        <v>555</v>
      </c>
      <c r="F795" s="210"/>
      <c r="G795" s="151" t="s">
        <v>228</v>
      </c>
      <c r="H795" s="155">
        <v>1</v>
      </c>
      <c r="I795" s="153">
        <v>27.96</v>
      </c>
      <c r="J795" s="153">
        <v>27.96</v>
      </c>
    </row>
    <row r="796" spans="1:10" x14ac:dyDescent="0.3">
      <c r="A796" s="161"/>
      <c r="B796" s="161"/>
      <c r="C796" s="161"/>
      <c r="D796" s="161"/>
      <c r="E796" s="161" t="s">
        <v>295</v>
      </c>
      <c r="F796" s="162">
        <v>16.579999999999998</v>
      </c>
      <c r="G796" s="161" t="s">
        <v>296</v>
      </c>
      <c r="H796" s="162">
        <v>19.52</v>
      </c>
      <c r="I796" s="161" t="s">
        <v>297</v>
      </c>
      <c r="J796" s="162">
        <v>36.1</v>
      </c>
    </row>
    <row r="797" spans="1:10" ht="15" thickBot="1" x14ac:dyDescent="0.35">
      <c r="A797" s="161"/>
      <c r="B797" s="161"/>
      <c r="C797" s="161"/>
      <c r="D797" s="161"/>
      <c r="E797" s="161" t="s">
        <v>298</v>
      </c>
      <c r="F797" s="162">
        <v>45.61</v>
      </c>
      <c r="G797" s="161"/>
      <c r="H797" s="206" t="s">
        <v>299</v>
      </c>
      <c r="I797" s="206"/>
      <c r="J797" s="162">
        <v>235.42</v>
      </c>
    </row>
    <row r="798" spans="1:10" ht="15" thickTop="1" x14ac:dyDescent="0.3">
      <c r="A798" s="149"/>
      <c r="B798" s="149"/>
      <c r="C798" s="149"/>
      <c r="D798" s="149"/>
      <c r="E798" s="149"/>
      <c r="F798" s="149"/>
      <c r="G798" s="149"/>
      <c r="H798" s="149"/>
      <c r="I798" s="149"/>
      <c r="J798" s="149"/>
    </row>
    <row r="799" spans="1:10" x14ac:dyDescent="0.3">
      <c r="A799" s="128"/>
      <c r="B799" s="130" t="s">
        <v>208</v>
      </c>
      <c r="C799" s="128" t="s">
        <v>209</v>
      </c>
      <c r="D799" s="128" t="s">
        <v>210</v>
      </c>
      <c r="E799" s="207" t="s">
        <v>279</v>
      </c>
      <c r="F799" s="207"/>
      <c r="G799" s="129" t="s">
        <v>211</v>
      </c>
      <c r="H799" s="130" t="s">
        <v>212</v>
      </c>
      <c r="I799" s="130" t="s">
        <v>213</v>
      </c>
      <c r="J799" s="130" t="s">
        <v>215</v>
      </c>
    </row>
    <row r="800" spans="1:10" ht="79.2" x14ac:dyDescent="0.3">
      <c r="A800" s="136" t="s">
        <v>280</v>
      </c>
      <c r="B800" s="138" t="s">
        <v>686</v>
      </c>
      <c r="C800" s="136" t="s">
        <v>222</v>
      </c>
      <c r="D800" s="136" t="s">
        <v>687</v>
      </c>
      <c r="E800" s="212" t="s">
        <v>555</v>
      </c>
      <c r="F800" s="212"/>
      <c r="G800" s="137" t="s">
        <v>228</v>
      </c>
      <c r="H800" s="148">
        <v>1</v>
      </c>
      <c r="I800" s="139">
        <v>27.96</v>
      </c>
      <c r="J800" s="139">
        <v>27.96</v>
      </c>
    </row>
    <row r="801" spans="1:10" ht="66" x14ac:dyDescent="0.3">
      <c r="A801" s="147" t="s">
        <v>288</v>
      </c>
      <c r="B801" s="157" t="s">
        <v>692</v>
      </c>
      <c r="C801" s="147" t="s">
        <v>222</v>
      </c>
      <c r="D801" s="147" t="s">
        <v>693</v>
      </c>
      <c r="E801" s="205" t="s">
        <v>564</v>
      </c>
      <c r="F801" s="205"/>
      <c r="G801" s="156" t="s">
        <v>398</v>
      </c>
      <c r="H801" s="160">
        <v>5.3300000000000001E-5</v>
      </c>
      <c r="I801" s="158">
        <v>524682.65</v>
      </c>
      <c r="J801" s="158">
        <v>27.9655852</v>
      </c>
    </row>
    <row r="802" spans="1:10" x14ac:dyDescent="0.3">
      <c r="A802" s="161"/>
      <c r="B802" s="161"/>
      <c r="C802" s="161"/>
      <c r="D802" s="161"/>
      <c r="E802" s="161" t="s">
        <v>295</v>
      </c>
      <c r="F802" s="162">
        <v>0</v>
      </c>
      <c r="G802" s="161" t="s">
        <v>296</v>
      </c>
      <c r="H802" s="162">
        <v>0</v>
      </c>
      <c r="I802" s="161" t="s">
        <v>297</v>
      </c>
      <c r="J802" s="162">
        <v>0</v>
      </c>
    </row>
    <row r="803" spans="1:10" ht="15" thickBot="1" x14ac:dyDescent="0.35">
      <c r="A803" s="161"/>
      <c r="B803" s="161"/>
      <c r="C803" s="161"/>
      <c r="D803" s="161"/>
      <c r="E803" s="161" t="s">
        <v>298</v>
      </c>
      <c r="F803" s="162">
        <v>6.71</v>
      </c>
      <c r="G803" s="161"/>
      <c r="H803" s="206" t="s">
        <v>299</v>
      </c>
      <c r="I803" s="206"/>
      <c r="J803" s="162">
        <v>34.67</v>
      </c>
    </row>
    <row r="804" spans="1:10" ht="15" thickTop="1" x14ac:dyDescent="0.3">
      <c r="A804" s="149"/>
      <c r="B804" s="149"/>
      <c r="C804" s="149"/>
      <c r="D804" s="149"/>
      <c r="E804" s="149"/>
      <c r="F804" s="149"/>
      <c r="G804" s="149"/>
      <c r="H804" s="149"/>
      <c r="I804" s="149"/>
      <c r="J804" s="149"/>
    </row>
    <row r="805" spans="1:10" x14ac:dyDescent="0.3">
      <c r="A805" s="128"/>
      <c r="B805" s="130" t="s">
        <v>208</v>
      </c>
      <c r="C805" s="128" t="s">
        <v>209</v>
      </c>
      <c r="D805" s="128" t="s">
        <v>210</v>
      </c>
      <c r="E805" s="207" t="s">
        <v>279</v>
      </c>
      <c r="F805" s="207"/>
      <c r="G805" s="129" t="s">
        <v>211</v>
      </c>
      <c r="H805" s="130" t="s">
        <v>212</v>
      </c>
      <c r="I805" s="130" t="s">
        <v>213</v>
      </c>
      <c r="J805" s="130" t="s">
        <v>215</v>
      </c>
    </row>
    <row r="806" spans="1:10" ht="79.2" x14ac:dyDescent="0.3">
      <c r="A806" s="136" t="s">
        <v>280</v>
      </c>
      <c r="B806" s="138" t="s">
        <v>684</v>
      </c>
      <c r="C806" s="136" t="s">
        <v>222</v>
      </c>
      <c r="D806" s="136" t="s">
        <v>685</v>
      </c>
      <c r="E806" s="212" t="s">
        <v>555</v>
      </c>
      <c r="F806" s="212"/>
      <c r="G806" s="137" t="s">
        <v>228</v>
      </c>
      <c r="H806" s="148">
        <v>1</v>
      </c>
      <c r="I806" s="139">
        <v>7.5</v>
      </c>
      <c r="J806" s="139">
        <v>7.5</v>
      </c>
    </row>
    <row r="807" spans="1:10" ht="66" x14ac:dyDescent="0.3">
      <c r="A807" s="147" t="s">
        <v>288</v>
      </c>
      <c r="B807" s="157" t="s">
        <v>692</v>
      </c>
      <c r="C807" s="147" t="s">
        <v>222</v>
      </c>
      <c r="D807" s="147" t="s">
        <v>693</v>
      </c>
      <c r="E807" s="205" t="s">
        <v>564</v>
      </c>
      <c r="F807" s="205"/>
      <c r="G807" s="156" t="s">
        <v>398</v>
      </c>
      <c r="H807" s="160">
        <v>1.43E-5</v>
      </c>
      <c r="I807" s="158">
        <v>524682.65</v>
      </c>
      <c r="J807" s="158">
        <v>7.5029618999999999</v>
      </c>
    </row>
    <row r="808" spans="1:10" x14ac:dyDescent="0.3">
      <c r="A808" s="161"/>
      <c r="B808" s="161"/>
      <c r="C808" s="161"/>
      <c r="D808" s="161"/>
      <c r="E808" s="161" t="s">
        <v>295</v>
      </c>
      <c r="F808" s="162">
        <v>0</v>
      </c>
      <c r="G808" s="161" t="s">
        <v>296</v>
      </c>
      <c r="H808" s="162">
        <v>0</v>
      </c>
      <c r="I808" s="161" t="s">
        <v>297</v>
      </c>
      <c r="J808" s="162">
        <v>0</v>
      </c>
    </row>
    <row r="809" spans="1:10" ht="15" thickBot="1" x14ac:dyDescent="0.35">
      <c r="A809" s="161"/>
      <c r="B809" s="161"/>
      <c r="C809" s="161"/>
      <c r="D809" s="161"/>
      <c r="E809" s="161" t="s">
        <v>298</v>
      </c>
      <c r="F809" s="162">
        <v>1.8</v>
      </c>
      <c r="G809" s="161"/>
      <c r="H809" s="206" t="s">
        <v>299</v>
      </c>
      <c r="I809" s="206"/>
      <c r="J809" s="162">
        <v>9.3000000000000007</v>
      </c>
    </row>
    <row r="810" spans="1:10" ht="15" thickTop="1" x14ac:dyDescent="0.3">
      <c r="A810" s="149"/>
      <c r="B810" s="149"/>
      <c r="C810" s="149"/>
      <c r="D810" s="149"/>
      <c r="E810" s="149"/>
      <c r="F810" s="149"/>
      <c r="G810" s="149"/>
      <c r="H810" s="149"/>
      <c r="I810" s="149"/>
      <c r="J810" s="149"/>
    </row>
    <row r="811" spans="1:10" x14ac:dyDescent="0.3">
      <c r="A811" s="128"/>
      <c r="B811" s="130" t="s">
        <v>208</v>
      </c>
      <c r="C811" s="128" t="s">
        <v>209</v>
      </c>
      <c r="D811" s="128" t="s">
        <v>210</v>
      </c>
      <c r="E811" s="207" t="s">
        <v>279</v>
      </c>
      <c r="F811" s="207"/>
      <c r="G811" s="129" t="s">
        <v>211</v>
      </c>
      <c r="H811" s="130" t="s">
        <v>212</v>
      </c>
      <c r="I811" s="130" t="s">
        <v>213</v>
      </c>
      <c r="J811" s="130" t="s">
        <v>215</v>
      </c>
    </row>
    <row r="812" spans="1:10" ht="79.2" x14ac:dyDescent="0.3">
      <c r="A812" s="136" t="s">
        <v>280</v>
      </c>
      <c r="B812" s="138" t="s">
        <v>690</v>
      </c>
      <c r="C812" s="136" t="s">
        <v>222</v>
      </c>
      <c r="D812" s="136" t="s">
        <v>691</v>
      </c>
      <c r="E812" s="212" t="s">
        <v>555</v>
      </c>
      <c r="F812" s="212"/>
      <c r="G812" s="137" t="s">
        <v>228</v>
      </c>
      <c r="H812" s="148">
        <v>1</v>
      </c>
      <c r="I812" s="139">
        <v>34.99</v>
      </c>
      <c r="J812" s="139">
        <v>34.99</v>
      </c>
    </row>
    <row r="813" spans="1:10" ht="66" x14ac:dyDescent="0.3">
      <c r="A813" s="147" t="s">
        <v>288</v>
      </c>
      <c r="B813" s="157" t="s">
        <v>692</v>
      </c>
      <c r="C813" s="147" t="s">
        <v>222</v>
      </c>
      <c r="D813" s="147" t="s">
        <v>693</v>
      </c>
      <c r="E813" s="205" t="s">
        <v>564</v>
      </c>
      <c r="F813" s="205"/>
      <c r="G813" s="156" t="s">
        <v>398</v>
      </c>
      <c r="H813" s="160">
        <v>6.6699999999999995E-5</v>
      </c>
      <c r="I813" s="158">
        <v>524682.65</v>
      </c>
      <c r="J813" s="158">
        <v>34.996332799999998</v>
      </c>
    </row>
    <row r="814" spans="1:10" x14ac:dyDescent="0.3">
      <c r="A814" s="161"/>
      <c r="B814" s="161"/>
      <c r="C814" s="161"/>
      <c r="D814" s="161"/>
      <c r="E814" s="161" t="s">
        <v>295</v>
      </c>
      <c r="F814" s="162">
        <v>0</v>
      </c>
      <c r="G814" s="161" t="s">
        <v>296</v>
      </c>
      <c r="H814" s="162">
        <v>0</v>
      </c>
      <c r="I814" s="161" t="s">
        <v>297</v>
      </c>
      <c r="J814" s="162">
        <v>0</v>
      </c>
    </row>
    <row r="815" spans="1:10" ht="15" thickBot="1" x14ac:dyDescent="0.35">
      <c r="A815" s="161"/>
      <c r="B815" s="161"/>
      <c r="C815" s="161"/>
      <c r="D815" s="161"/>
      <c r="E815" s="161" t="s">
        <v>298</v>
      </c>
      <c r="F815" s="162">
        <v>8.4</v>
      </c>
      <c r="G815" s="161"/>
      <c r="H815" s="206" t="s">
        <v>299</v>
      </c>
      <c r="I815" s="206"/>
      <c r="J815" s="162">
        <v>43.39</v>
      </c>
    </row>
    <row r="816" spans="1:10" ht="15" thickTop="1" x14ac:dyDescent="0.3">
      <c r="A816" s="149"/>
      <c r="B816" s="149"/>
      <c r="C816" s="149"/>
      <c r="D816" s="149"/>
      <c r="E816" s="149"/>
      <c r="F816" s="149"/>
      <c r="G816" s="149"/>
      <c r="H816" s="149"/>
      <c r="I816" s="149"/>
      <c r="J816" s="149"/>
    </row>
    <row r="817" spans="1:10" x14ac:dyDescent="0.3">
      <c r="A817" s="128"/>
      <c r="B817" s="130" t="s">
        <v>208</v>
      </c>
      <c r="C817" s="128" t="s">
        <v>209</v>
      </c>
      <c r="D817" s="128" t="s">
        <v>210</v>
      </c>
      <c r="E817" s="207" t="s">
        <v>279</v>
      </c>
      <c r="F817" s="207"/>
      <c r="G817" s="129" t="s">
        <v>211</v>
      </c>
      <c r="H817" s="130" t="s">
        <v>212</v>
      </c>
      <c r="I817" s="130" t="s">
        <v>213</v>
      </c>
      <c r="J817" s="130" t="s">
        <v>215</v>
      </c>
    </row>
    <row r="818" spans="1:10" ht="79.2" x14ac:dyDescent="0.3">
      <c r="A818" s="136" t="s">
        <v>280</v>
      </c>
      <c r="B818" s="138" t="s">
        <v>688</v>
      </c>
      <c r="C818" s="136" t="s">
        <v>222</v>
      </c>
      <c r="D818" s="136" t="s">
        <v>689</v>
      </c>
      <c r="E818" s="212" t="s">
        <v>555</v>
      </c>
      <c r="F818" s="212"/>
      <c r="G818" s="137" t="s">
        <v>228</v>
      </c>
      <c r="H818" s="148">
        <v>1</v>
      </c>
      <c r="I818" s="139">
        <v>74.87</v>
      </c>
      <c r="J818" s="139">
        <v>74.87</v>
      </c>
    </row>
    <row r="819" spans="1:10" ht="26.4" x14ac:dyDescent="0.3">
      <c r="A819" s="147" t="s">
        <v>288</v>
      </c>
      <c r="B819" s="157" t="s">
        <v>591</v>
      </c>
      <c r="C819" s="147" t="s">
        <v>222</v>
      </c>
      <c r="D819" s="147" t="s">
        <v>592</v>
      </c>
      <c r="E819" s="205" t="s">
        <v>291</v>
      </c>
      <c r="F819" s="205"/>
      <c r="G819" s="156" t="s">
        <v>66</v>
      </c>
      <c r="H819" s="160">
        <v>9.5500000000000007</v>
      </c>
      <c r="I819" s="158">
        <v>7.84</v>
      </c>
      <c r="J819" s="158">
        <v>74.872</v>
      </c>
    </row>
    <row r="820" spans="1:10" x14ac:dyDescent="0.3">
      <c r="A820" s="161"/>
      <c r="B820" s="161"/>
      <c r="C820" s="161"/>
      <c r="D820" s="161"/>
      <c r="E820" s="161" t="s">
        <v>295</v>
      </c>
      <c r="F820" s="162">
        <v>0</v>
      </c>
      <c r="G820" s="161" t="s">
        <v>296</v>
      </c>
      <c r="H820" s="162">
        <v>0</v>
      </c>
      <c r="I820" s="161" t="s">
        <v>297</v>
      </c>
      <c r="J820" s="162">
        <v>0</v>
      </c>
    </row>
    <row r="821" spans="1:10" ht="15" thickBot="1" x14ac:dyDescent="0.35">
      <c r="A821" s="161"/>
      <c r="B821" s="161"/>
      <c r="C821" s="161"/>
      <c r="D821" s="161"/>
      <c r="E821" s="161" t="s">
        <v>298</v>
      </c>
      <c r="F821" s="162">
        <v>17.989999999999998</v>
      </c>
      <c r="G821" s="161"/>
      <c r="H821" s="206" t="s">
        <v>299</v>
      </c>
      <c r="I821" s="206"/>
      <c r="J821" s="162">
        <v>92.86</v>
      </c>
    </row>
    <row r="822" spans="1:10" ht="15" thickTop="1" x14ac:dyDescent="0.3">
      <c r="A822" s="149"/>
      <c r="B822" s="149"/>
      <c r="C822" s="149"/>
      <c r="D822" s="149"/>
      <c r="E822" s="149"/>
      <c r="F822" s="149"/>
      <c r="G822" s="149"/>
      <c r="H822" s="149"/>
      <c r="I822" s="149"/>
      <c r="J822" s="149"/>
    </row>
    <row r="823" spans="1:10" x14ac:dyDescent="0.3">
      <c r="A823" s="128"/>
      <c r="B823" s="130" t="s">
        <v>208</v>
      </c>
      <c r="C823" s="128" t="s">
        <v>209</v>
      </c>
      <c r="D823" s="128" t="s">
        <v>210</v>
      </c>
      <c r="E823" s="207" t="s">
        <v>279</v>
      </c>
      <c r="F823" s="207"/>
      <c r="G823" s="129" t="s">
        <v>211</v>
      </c>
      <c r="H823" s="130" t="s">
        <v>212</v>
      </c>
      <c r="I823" s="130" t="s">
        <v>213</v>
      </c>
      <c r="J823" s="130" t="s">
        <v>215</v>
      </c>
    </row>
    <row r="824" spans="1:10" ht="79.2" x14ac:dyDescent="0.3">
      <c r="A824" s="136" t="s">
        <v>280</v>
      </c>
      <c r="B824" s="138" t="s">
        <v>326</v>
      </c>
      <c r="C824" s="136" t="s">
        <v>222</v>
      </c>
      <c r="D824" s="136" t="s">
        <v>327</v>
      </c>
      <c r="E824" s="212" t="s">
        <v>321</v>
      </c>
      <c r="F824" s="212"/>
      <c r="G824" s="137" t="s">
        <v>322</v>
      </c>
      <c r="H824" s="148">
        <v>1</v>
      </c>
      <c r="I824" s="139">
        <v>81.41</v>
      </c>
      <c r="J824" s="139">
        <v>81.41</v>
      </c>
    </row>
    <row r="825" spans="1:10" ht="79.2" x14ac:dyDescent="0.3">
      <c r="A825" s="150" t="s">
        <v>282</v>
      </c>
      <c r="B825" s="152" t="s">
        <v>694</v>
      </c>
      <c r="C825" s="150" t="s">
        <v>222</v>
      </c>
      <c r="D825" s="150" t="s">
        <v>695</v>
      </c>
      <c r="E825" s="210" t="s">
        <v>555</v>
      </c>
      <c r="F825" s="210"/>
      <c r="G825" s="151" t="s">
        <v>228</v>
      </c>
      <c r="H825" s="155">
        <v>1</v>
      </c>
      <c r="I825" s="153">
        <v>29.07</v>
      </c>
      <c r="J825" s="153">
        <v>29.07</v>
      </c>
    </row>
    <row r="826" spans="1:10" ht="66" x14ac:dyDescent="0.3">
      <c r="A826" s="150" t="s">
        <v>282</v>
      </c>
      <c r="B826" s="152" t="s">
        <v>696</v>
      </c>
      <c r="C826" s="150" t="s">
        <v>222</v>
      </c>
      <c r="D826" s="150" t="s">
        <v>697</v>
      </c>
      <c r="E826" s="210" t="s">
        <v>555</v>
      </c>
      <c r="F826" s="210"/>
      <c r="G826" s="151" t="s">
        <v>228</v>
      </c>
      <c r="H826" s="155">
        <v>1</v>
      </c>
      <c r="I826" s="153">
        <v>7.85</v>
      </c>
      <c r="J826" s="153">
        <v>7.85</v>
      </c>
    </row>
    <row r="827" spans="1:10" ht="26.4" x14ac:dyDescent="0.3">
      <c r="A827" s="150" t="s">
        <v>282</v>
      </c>
      <c r="B827" s="152" t="s">
        <v>668</v>
      </c>
      <c r="C827" s="150" t="s">
        <v>222</v>
      </c>
      <c r="D827" s="150" t="s">
        <v>669</v>
      </c>
      <c r="E827" s="210" t="s">
        <v>285</v>
      </c>
      <c r="F827" s="210"/>
      <c r="G827" s="151" t="s">
        <v>228</v>
      </c>
      <c r="H827" s="155">
        <v>1</v>
      </c>
      <c r="I827" s="153">
        <v>44.49</v>
      </c>
      <c r="J827" s="153">
        <v>44.49</v>
      </c>
    </row>
    <row r="828" spans="1:10" x14ac:dyDescent="0.3">
      <c r="A828" s="161"/>
      <c r="B828" s="161"/>
      <c r="C828" s="161"/>
      <c r="D828" s="161"/>
      <c r="E828" s="161" t="s">
        <v>295</v>
      </c>
      <c r="F828" s="162">
        <v>16.579999999999998</v>
      </c>
      <c r="G828" s="161" t="s">
        <v>296</v>
      </c>
      <c r="H828" s="162">
        <v>19.52</v>
      </c>
      <c r="I828" s="161" t="s">
        <v>297</v>
      </c>
      <c r="J828" s="162">
        <v>36.1</v>
      </c>
    </row>
    <row r="829" spans="1:10" ht="15" thickBot="1" x14ac:dyDescent="0.35">
      <c r="A829" s="161"/>
      <c r="B829" s="161"/>
      <c r="C829" s="161"/>
      <c r="D829" s="161"/>
      <c r="E829" s="161" t="s">
        <v>298</v>
      </c>
      <c r="F829" s="162">
        <v>19.559999999999999</v>
      </c>
      <c r="G829" s="161"/>
      <c r="H829" s="206" t="s">
        <v>299</v>
      </c>
      <c r="I829" s="206"/>
      <c r="J829" s="162">
        <v>100.97</v>
      </c>
    </row>
    <row r="830" spans="1:10" ht="15" thickTop="1" x14ac:dyDescent="0.3">
      <c r="A830" s="149"/>
      <c r="B830" s="149"/>
      <c r="C830" s="149"/>
      <c r="D830" s="149"/>
      <c r="E830" s="149"/>
      <c r="F830" s="149"/>
      <c r="G830" s="149"/>
      <c r="H830" s="149"/>
      <c r="I830" s="149"/>
      <c r="J830" s="149"/>
    </row>
    <row r="831" spans="1:10" x14ac:dyDescent="0.3">
      <c r="A831" s="128"/>
      <c r="B831" s="130" t="s">
        <v>208</v>
      </c>
      <c r="C831" s="128" t="s">
        <v>209</v>
      </c>
      <c r="D831" s="128" t="s">
        <v>210</v>
      </c>
      <c r="E831" s="207" t="s">
        <v>279</v>
      </c>
      <c r="F831" s="207"/>
      <c r="G831" s="129" t="s">
        <v>211</v>
      </c>
      <c r="H831" s="130" t="s">
        <v>212</v>
      </c>
      <c r="I831" s="130" t="s">
        <v>213</v>
      </c>
      <c r="J831" s="130" t="s">
        <v>215</v>
      </c>
    </row>
    <row r="832" spans="1:10" ht="79.2" x14ac:dyDescent="0.3">
      <c r="A832" s="136" t="s">
        <v>280</v>
      </c>
      <c r="B832" s="138" t="s">
        <v>328</v>
      </c>
      <c r="C832" s="136" t="s">
        <v>222</v>
      </c>
      <c r="D832" s="136" t="s">
        <v>329</v>
      </c>
      <c r="E832" s="212" t="s">
        <v>321</v>
      </c>
      <c r="F832" s="212"/>
      <c r="G832" s="137" t="s">
        <v>325</v>
      </c>
      <c r="H832" s="148">
        <v>1</v>
      </c>
      <c r="I832" s="139">
        <v>192.66</v>
      </c>
      <c r="J832" s="139">
        <v>192.66</v>
      </c>
    </row>
    <row r="833" spans="1:10" ht="79.2" x14ac:dyDescent="0.3">
      <c r="A833" s="150" t="s">
        <v>282</v>
      </c>
      <c r="B833" s="152" t="s">
        <v>698</v>
      </c>
      <c r="C833" s="150" t="s">
        <v>222</v>
      </c>
      <c r="D833" s="150" t="s">
        <v>699</v>
      </c>
      <c r="E833" s="210" t="s">
        <v>555</v>
      </c>
      <c r="F833" s="210"/>
      <c r="G833" s="151" t="s">
        <v>228</v>
      </c>
      <c r="H833" s="155">
        <v>1</v>
      </c>
      <c r="I833" s="153">
        <v>36.380000000000003</v>
      </c>
      <c r="J833" s="153">
        <v>36.380000000000003</v>
      </c>
    </row>
    <row r="834" spans="1:10" ht="79.2" x14ac:dyDescent="0.3">
      <c r="A834" s="150" t="s">
        <v>282</v>
      </c>
      <c r="B834" s="152" t="s">
        <v>700</v>
      </c>
      <c r="C834" s="150" t="s">
        <v>222</v>
      </c>
      <c r="D834" s="150" t="s">
        <v>701</v>
      </c>
      <c r="E834" s="210" t="s">
        <v>555</v>
      </c>
      <c r="F834" s="210"/>
      <c r="G834" s="151" t="s">
        <v>228</v>
      </c>
      <c r="H834" s="155">
        <v>1</v>
      </c>
      <c r="I834" s="153">
        <v>74.87</v>
      </c>
      <c r="J834" s="153">
        <v>74.87</v>
      </c>
    </row>
    <row r="835" spans="1:10" ht="66" x14ac:dyDescent="0.3">
      <c r="A835" s="150" t="s">
        <v>282</v>
      </c>
      <c r="B835" s="152" t="s">
        <v>696</v>
      </c>
      <c r="C835" s="150" t="s">
        <v>222</v>
      </c>
      <c r="D835" s="150" t="s">
        <v>697</v>
      </c>
      <c r="E835" s="210" t="s">
        <v>555</v>
      </c>
      <c r="F835" s="210"/>
      <c r="G835" s="151" t="s">
        <v>228</v>
      </c>
      <c r="H835" s="155">
        <v>1</v>
      </c>
      <c r="I835" s="153">
        <v>7.85</v>
      </c>
      <c r="J835" s="153">
        <v>7.85</v>
      </c>
    </row>
    <row r="836" spans="1:10" ht="79.2" x14ac:dyDescent="0.3">
      <c r="A836" s="150" t="s">
        <v>282</v>
      </c>
      <c r="B836" s="152" t="s">
        <v>694</v>
      </c>
      <c r="C836" s="150" t="s">
        <v>222</v>
      </c>
      <c r="D836" s="150" t="s">
        <v>695</v>
      </c>
      <c r="E836" s="210" t="s">
        <v>555</v>
      </c>
      <c r="F836" s="210"/>
      <c r="G836" s="151" t="s">
        <v>228</v>
      </c>
      <c r="H836" s="155">
        <v>1</v>
      </c>
      <c r="I836" s="153">
        <v>29.07</v>
      </c>
      <c r="J836" s="153">
        <v>29.07</v>
      </c>
    </row>
    <row r="837" spans="1:10" ht="26.4" x14ac:dyDescent="0.3">
      <c r="A837" s="150" t="s">
        <v>282</v>
      </c>
      <c r="B837" s="152" t="s">
        <v>668</v>
      </c>
      <c r="C837" s="150" t="s">
        <v>222</v>
      </c>
      <c r="D837" s="150" t="s">
        <v>669</v>
      </c>
      <c r="E837" s="210" t="s">
        <v>285</v>
      </c>
      <c r="F837" s="210"/>
      <c r="G837" s="151" t="s">
        <v>228</v>
      </c>
      <c r="H837" s="155">
        <v>1</v>
      </c>
      <c r="I837" s="153">
        <v>44.49</v>
      </c>
      <c r="J837" s="153">
        <v>44.49</v>
      </c>
    </row>
    <row r="838" spans="1:10" x14ac:dyDescent="0.3">
      <c r="A838" s="161"/>
      <c r="B838" s="161"/>
      <c r="C838" s="161"/>
      <c r="D838" s="161"/>
      <c r="E838" s="161" t="s">
        <v>295</v>
      </c>
      <c r="F838" s="162">
        <v>16.579999999999998</v>
      </c>
      <c r="G838" s="161" t="s">
        <v>296</v>
      </c>
      <c r="H838" s="162">
        <v>19.52</v>
      </c>
      <c r="I838" s="161" t="s">
        <v>297</v>
      </c>
      <c r="J838" s="162">
        <v>36.1</v>
      </c>
    </row>
    <row r="839" spans="1:10" ht="15" thickBot="1" x14ac:dyDescent="0.35">
      <c r="A839" s="161"/>
      <c r="B839" s="161"/>
      <c r="C839" s="161"/>
      <c r="D839" s="161"/>
      <c r="E839" s="161" t="s">
        <v>298</v>
      </c>
      <c r="F839" s="162">
        <v>46.29</v>
      </c>
      <c r="G839" s="161"/>
      <c r="H839" s="206" t="s">
        <v>299</v>
      </c>
      <c r="I839" s="206"/>
      <c r="J839" s="162">
        <v>238.95</v>
      </c>
    </row>
    <row r="840" spans="1:10" ht="15" thickTop="1" x14ac:dyDescent="0.3">
      <c r="A840" s="149"/>
      <c r="B840" s="149"/>
      <c r="C840" s="149"/>
      <c r="D840" s="149"/>
      <c r="E840" s="149"/>
      <c r="F840" s="149"/>
      <c r="G840" s="149"/>
      <c r="H840" s="149"/>
      <c r="I840" s="149"/>
      <c r="J840" s="149"/>
    </row>
    <row r="841" spans="1:10" x14ac:dyDescent="0.3">
      <c r="A841" s="128"/>
      <c r="B841" s="130" t="s">
        <v>208</v>
      </c>
      <c r="C841" s="128" t="s">
        <v>209</v>
      </c>
      <c r="D841" s="128" t="s">
        <v>210</v>
      </c>
      <c r="E841" s="207" t="s">
        <v>279</v>
      </c>
      <c r="F841" s="207"/>
      <c r="G841" s="129" t="s">
        <v>211</v>
      </c>
      <c r="H841" s="130" t="s">
        <v>212</v>
      </c>
      <c r="I841" s="130" t="s">
        <v>213</v>
      </c>
      <c r="J841" s="130" t="s">
        <v>215</v>
      </c>
    </row>
    <row r="842" spans="1:10" ht="79.2" x14ac:dyDescent="0.3">
      <c r="A842" s="136" t="s">
        <v>280</v>
      </c>
      <c r="B842" s="138" t="s">
        <v>694</v>
      </c>
      <c r="C842" s="136" t="s">
        <v>222</v>
      </c>
      <c r="D842" s="136" t="s">
        <v>695</v>
      </c>
      <c r="E842" s="212" t="s">
        <v>555</v>
      </c>
      <c r="F842" s="212"/>
      <c r="G842" s="137" t="s">
        <v>228</v>
      </c>
      <c r="H842" s="148">
        <v>1</v>
      </c>
      <c r="I842" s="139">
        <v>29.07</v>
      </c>
      <c r="J842" s="139">
        <v>29.07</v>
      </c>
    </row>
    <row r="843" spans="1:10" ht="52.8" x14ac:dyDescent="0.3">
      <c r="A843" s="147" t="s">
        <v>288</v>
      </c>
      <c r="B843" s="157" t="s">
        <v>702</v>
      </c>
      <c r="C843" s="147" t="s">
        <v>222</v>
      </c>
      <c r="D843" s="147" t="s">
        <v>703</v>
      </c>
      <c r="E843" s="205" t="s">
        <v>564</v>
      </c>
      <c r="F843" s="205"/>
      <c r="G843" s="156" t="s">
        <v>398</v>
      </c>
      <c r="H843" s="160">
        <v>5.3300000000000001E-5</v>
      </c>
      <c r="I843" s="158">
        <v>545510.81999999995</v>
      </c>
      <c r="J843" s="158">
        <v>29.075726700000001</v>
      </c>
    </row>
    <row r="844" spans="1:10" x14ac:dyDescent="0.3">
      <c r="A844" s="161"/>
      <c r="B844" s="161"/>
      <c r="C844" s="161"/>
      <c r="D844" s="161"/>
      <c r="E844" s="161" t="s">
        <v>295</v>
      </c>
      <c r="F844" s="162">
        <v>0</v>
      </c>
      <c r="G844" s="161" t="s">
        <v>296</v>
      </c>
      <c r="H844" s="162">
        <v>0</v>
      </c>
      <c r="I844" s="161" t="s">
        <v>297</v>
      </c>
      <c r="J844" s="162">
        <v>0</v>
      </c>
    </row>
    <row r="845" spans="1:10" ht="15" thickBot="1" x14ac:dyDescent="0.35">
      <c r="A845" s="161"/>
      <c r="B845" s="161"/>
      <c r="C845" s="161"/>
      <c r="D845" s="161"/>
      <c r="E845" s="161" t="s">
        <v>298</v>
      </c>
      <c r="F845" s="162">
        <v>6.98</v>
      </c>
      <c r="G845" s="161"/>
      <c r="H845" s="206" t="s">
        <v>299</v>
      </c>
      <c r="I845" s="206"/>
      <c r="J845" s="162">
        <v>36.049999999999997</v>
      </c>
    </row>
    <row r="846" spans="1:10" ht="15" thickTop="1" x14ac:dyDescent="0.3">
      <c r="A846" s="149"/>
      <c r="B846" s="149"/>
      <c r="C846" s="149"/>
      <c r="D846" s="149"/>
      <c r="E846" s="149"/>
      <c r="F846" s="149"/>
      <c r="G846" s="149"/>
      <c r="H846" s="149"/>
      <c r="I846" s="149"/>
      <c r="J846" s="149"/>
    </row>
    <row r="847" spans="1:10" x14ac:dyDescent="0.3">
      <c r="A847" s="128"/>
      <c r="B847" s="130" t="s">
        <v>208</v>
      </c>
      <c r="C847" s="128" t="s">
        <v>209</v>
      </c>
      <c r="D847" s="128" t="s">
        <v>210</v>
      </c>
      <c r="E847" s="207" t="s">
        <v>279</v>
      </c>
      <c r="F847" s="207"/>
      <c r="G847" s="129" t="s">
        <v>211</v>
      </c>
      <c r="H847" s="130" t="s">
        <v>212</v>
      </c>
      <c r="I847" s="130" t="s">
        <v>213</v>
      </c>
      <c r="J847" s="130" t="s">
        <v>215</v>
      </c>
    </row>
    <row r="848" spans="1:10" ht="66" x14ac:dyDescent="0.3">
      <c r="A848" s="136" t="s">
        <v>280</v>
      </c>
      <c r="B848" s="138" t="s">
        <v>696</v>
      </c>
      <c r="C848" s="136" t="s">
        <v>222</v>
      </c>
      <c r="D848" s="136" t="s">
        <v>697</v>
      </c>
      <c r="E848" s="212" t="s">
        <v>555</v>
      </c>
      <c r="F848" s="212"/>
      <c r="G848" s="137" t="s">
        <v>228</v>
      </c>
      <c r="H848" s="148">
        <v>1</v>
      </c>
      <c r="I848" s="139">
        <v>7.85</v>
      </c>
      <c r="J848" s="139">
        <v>7.85</v>
      </c>
    </row>
    <row r="849" spans="1:10" ht="52.8" x14ac:dyDescent="0.3">
      <c r="A849" s="147" t="s">
        <v>288</v>
      </c>
      <c r="B849" s="157" t="s">
        <v>702</v>
      </c>
      <c r="C849" s="147" t="s">
        <v>222</v>
      </c>
      <c r="D849" s="147" t="s">
        <v>703</v>
      </c>
      <c r="E849" s="205" t="s">
        <v>564</v>
      </c>
      <c r="F849" s="205"/>
      <c r="G849" s="156" t="s">
        <v>398</v>
      </c>
      <c r="H849" s="160">
        <v>1.4399999999999999E-5</v>
      </c>
      <c r="I849" s="158">
        <v>545510.81999999995</v>
      </c>
      <c r="J849" s="158">
        <v>7.8553557999999999</v>
      </c>
    </row>
    <row r="850" spans="1:10" x14ac:dyDescent="0.3">
      <c r="A850" s="161"/>
      <c r="B850" s="161"/>
      <c r="C850" s="161"/>
      <c r="D850" s="161"/>
      <c r="E850" s="161" t="s">
        <v>295</v>
      </c>
      <c r="F850" s="162">
        <v>0</v>
      </c>
      <c r="G850" s="161" t="s">
        <v>296</v>
      </c>
      <c r="H850" s="162">
        <v>0</v>
      </c>
      <c r="I850" s="161" t="s">
        <v>297</v>
      </c>
      <c r="J850" s="162">
        <v>0</v>
      </c>
    </row>
    <row r="851" spans="1:10" ht="15" thickBot="1" x14ac:dyDescent="0.35">
      <c r="A851" s="161"/>
      <c r="B851" s="161"/>
      <c r="C851" s="161"/>
      <c r="D851" s="161"/>
      <c r="E851" s="161" t="s">
        <v>298</v>
      </c>
      <c r="F851" s="162">
        <v>1.88</v>
      </c>
      <c r="G851" s="161"/>
      <c r="H851" s="206" t="s">
        <v>299</v>
      </c>
      <c r="I851" s="206"/>
      <c r="J851" s="162">
        <v>9.73</v>
      </c>
    </row>
    <row r="852" spans="1:10" ht="15" thickTop="1" x14ac:dyDescent="0.3">
      <c r="A852" s="149"/>
      <c r="B852" s="149"/>
      <c r="C852" s="149"/>
      <c r="D852" s="149"/>
      <c r="E852" s="149"/>
      <c r="F852" s="149"/>
      <c r="G852" s="149"/>
      <c r="H852" s="149"/>
      <c r="I852" s="149"/>
      <c r="J852" s="149"/>
    </row>
    <row r="853" spans="1:10" x14ac:dyDescent="0.3">
      <c r="A853" s="128"/>
      <c r="B853" s="130" t="s">
        <v>208</v>
      </c>
      <c r="C853" s="128" t="s">
        <v>209</v>
      </c>
      <c r="D853" s="128" t="s">
        <v>210</v>
      </c>
      <c r="E853" s="207" t="s">
        <v>279</v>
      </c>
      <c r="F853" s="207"/>
      <c r="G853" s="129" t="s">
        <v>211</v>
      </c>
      <c r="H853" s="130" t="s">
        <v>212</v>
      </c>
      <c r="I853" s="130" t="s">
        <v>213</v>
      </c>
      <c r="J853" s="130" t="s">
        <v>215</v>
      </c>
    </row>
    <row r="854" spans="1:10" ht="79.2" x14ac:dyDescent="0.3">
      <c r="A854" s="136" t="s">
        <v>280</v>
      </c>
      <c r="B854" s="138" t="s">
        <v>698</v>
      </c>
      <c r="C854" s="136" t="s">
        <v>222</v>
      </c>
      <c r="D854" s="136" t="s">
        <v>699</v>
      </c>
      <c r="E854" s="212" t="s">
        <v>555</v>
      </c>
      <c r="F854" s="212"/>
      <c r="G854" s="137" t="s">
        <v>228</v>
      </c>
      <c r="H854" s="148">
        <v>1</v>
      </c>
      <c r="I854" s="139">
        <v>36.380000000000003</v>
      </c>
      <c r="J854" s="139">
        <v>36.380000000000003</v>
      </c>
    </row>
    <row r="855" spans="1:10" ht="52.8" x14ac:dyDescent="0.3">
      <c r="A855" s="147" t="s">
        <v>288</v>
      </c>
      <c r="B855" s="157" t="s">
        <v>702</v>
      </c>
      <c r="C855" s="147" t="s">
        <v>222</v>
      </c>
      <c r="D855" s="147" t="s">
        <v>703</v>
      </c>
      <c r="E855" s="205" t="s">
        <v>564</v>
      </c>
      <c r="F855" s="205"/>
      <c r="G855" s="156" t="s">
        <v>398</v>
      </c>
      <c r="H855" s="160">
        <v>6.6699999999999995E-5</v>
      </c>
      <c r="I855" s="158">
        <v>545510.81999999995</v>
      </c>
      <c r="J855" s="158">
        <v>36.3855717</v>
      </c>
    </row>
    <row r="856" spans="1:10" x14ac:dyDescent="0.3">
      <c r="A856" s="161"/>
      <c r="B856" s="161"/>
      <c r="C856" s="161"/>
      <c r="D856" s="161"/>
      <c r="E856" s="161" t="s">
        <v>295</v>
      </c>
      <c r="F856" s="162">
        <v>0</v>
      </c>
      <c r="G856" s="161" t="s">
        <v>296</v>
      </c>
      <c r="H856" s="162">
        <v>0</v>
      </c>
      <c r="I856" s="161" t="s">
        <v>297</v>
      </c>
      <c r="J856" s="162">
        <v>0</v>
      </c>
    </row>
    <row r="857" spans="1:10" ht="15" thickBot="1" x14ac:dyDescent="0.35">
      <c r="A857" s="161"/>
      <c r="B857" s="161"/>
      <c r="C857" s="161"/>
      <c r="D857" s="161"/>
      <c r="E857" s="161" t="s">
        <v>298</v>
      </c>
      <c r="F857" s="162">
        <v>8.74</v>
      </c>
      <c r="G857" s="161"/>
      <c r="H857" s="206" t="s">
        <v>299</v>
      </c>
      <c r="I857" s="206"/>
      <c r="J857" s="162">
        <v>45.12</v>
      </c>
    </row>
    <row r="858" spans="1:10" ht="15" thickTop="1" x14ac:dyDescent="0.3">
      <c r="A858" s="149"/>
      <c r="B858" s="149"/>
      <c r="C858" s="149"/>
      <c r="D858" s="149"/>
      <c r="E858" s="149"/>
      <c r="F858" s="149"/>
      <c r="G858" s="149"/>
      <c r="H858" s="149"/>
      <c r="I858" s="149"/>
      <c r="J858" s="149"/>
    </row>
    <row r="859" spans="1:10" x14ac:dyDescent="0.3">
      <c r="A859" s="128"/>
      <c r="B859" s="130" t="s">
        <v>208</v>
      </c>
      <c r="C859" s="128" t="s">
        <v>209</v>
      </c>
      <c r="D859" s="128" t="s">
        <v>210</v>
      </c>
      <c r="E859" s="207" t="s">
        <v>279</v>
      </c>
      <c r="F859" s="207"/>
      <c r="G859" s="129" t="s">
        <v>211</v>
      </c>
      <c r="H859" s="130" t="s">
        <v>212</v>
      </c>
      <c r="I859" s="130" t="s">
        <v>213</v>
      </c>
      <c r="J859" s="130" t="s">
        <v>215</v>
      </c>
    </row>
    <row r="860" spans="1:10" ht="79.2" x14ac:dyDescent="0.3">
      <c r="A860" s="136" t="s">
        <v>280</v>
      </c>
      <c r="B860" s="138" t="s">
        <v>700</v>
      </c>
      <c r="C860" s="136" t="s">
        <v>222</v>
      </c>
      <c r="D860" s="136" t="s">
        <v>701</v>
      </c>
      <c r="E860" s="212" t="s">
        <v>555</v>
      </c>
      <c r="F860" s="212"/>
      <c r="G860" s="137" t="s">
        <v>228</v>
      </c>
      <c r="H860" s="148">
        <v>1</v>
      </c>
      <c r="I860" s="139">
        <v>74.87</v>
      </c>
      <c r="J860" s="139">
        <v>74.87</v>
      </c>
    </row>
    <row r="861" spans="1:10" ht="26.4" x14ac:dyDescent="0.3">
      <c r="A861" s="147" t="s">
        <v>288</v>
      </c>
      <c r="B861" s="157" t="s">
        <v>591</v>
      </c>
      <c r="C861" s="147" t="s">
        <v>222</v>
      </c>
      <c r="D861" s="147" t="s">
        <v>592</v>
      </c>
      <c r="E861" s="205" t="s">
        <v>291</v>
      </c>
      <c r="F861" s="205"/>
      <c r="G861" s="156" t="s">
        <v>66</v>
      </c>
      <c r="H861" s="160">
        <v>9.5500000000000007</v>
      </c>
      <c r="I861" s="158">
        <v>7.84</v>
      </c>
      <c r="J861" s="158">
        <v>74.872</v>
      </c>
    </row>
    <row r="862" spans="1:10" x14ac:dyDescent="0.3">
      <c r="A862" s="161"/>
      <c r="B862" s="161"/>
      <c r="C862" s="161"/>
      <c r="D862" s="161"/>
      <c r="E862" s="161" t="s">
        <v>295</v>
      </c>
      <c r="F862" s="162">
        <v>0</v>
      </c>
      <c r="G862" s="161" t="s">
        <v>296</v>
      </c>
      <c r="H862" s="162">
        <v>0</v>
      </c>
      <c r="I862" s="161" t="s">
        <v>297</v>
      </c>
      <c r="J862" s="162">
        <v>0</v>
      </c>
    </row>
    <row r="863" spans="1:10" ht="15" thickBot="1" x14ac:dyDescent="0.35">
      <c r="A863" s="161"/>
      <c r="B863" s="161"/>
      <c r="C863" s="161"/>
      <c r="D863" s="161"/>
      <c r="E863" s="161" t="s">
        <v>298</v>
      </c>
      <c r="F863" s="162">
        <v>17.989999999999998</v>
      </c>
      <c r="G863" s="161"/>
      <c r="H863" s="206" t="s">
        <v>299</v>
      </c>
      <c r="I863" s="206"/>
      <c r="J863" s="162">
        <v>92.86</v>
      </c>
    </row>
    <row r="864" spans="1:10" ht="15" thickTop="1" x14ac:dyDescent="0.3">
      <c r="A864" s="149"/>
      <c r="B864" s="149"/>
      <c r="C864" s="149"/>
      <c r="D864" s="149"/>
      <c r="E864" s="149"/>
      <c r="F864" s="149"/>
      <c r="G864" s="149"/>
      <c r="H864" s="149"/>
      <c r="I864" s="149"/>
      <c r="J864" s="149"/>
    </row>
    <row r="865" spans="1:10" x14ac:dyDescent="0.3">
      <c r="A865" s="128"/>
      <c r="B865" s="130" t="s">
        <v>208</v>
      </c>
      <c r="C865" s="128" t="s">
        <v>209</v>
      </c>
      <c r="D865" s="128" t="s">
        <v>210</v>
      </c>
      <c r="E865" s="207" t="s">
        <v>279</v>
      </c>
      <c r="F865" s="207"/>
      <c r="G865" s="129" t="s">
        <v>211</v>
      </c>
      <c r="H865" s="130" t="s">
        <v>212</v>
      </c>
      <c r="I865" s="130" t="s">
        <v>213</v>
      </c>
      <c r="J865" s="130" t="s">
        <v>215</v>
      </c>
    </row>
    <row r="866" spans="1:10" ht="26.4" x14ac:dyDescent="0.3">
      <c r="A866" s="136" t="s">
        <v>280</v>
      </c>
      <c r="B866" s="138" t="s">
        <v>286</v>
      </c>
      <c r="C866" s="136" t="s">
        <v>222</v>
      </c>
      <c r="D866" s="136" t="s">
        <v>287</v>
      </c>
      <c r="E866" s="212" t="s">
        <v>285</v>
      </c>
      <c r="F866" s="212"/>
      <c r="G866" s="137" t="s">
        <v>228</v>
      </c>
      <c r="H866" s="148">
        <v>1</v>
      </c>
      <c r="I866" s="139">
        <v>26.14</v>
      </c>
      <c r="J866" s="139">
        <v>26.14</v>
      </c>
    </row>
    <row r="867" spans="1:10" ht="39.6" x14ac:dyDescent="0.3">
      <c r="A867" s="150" t="s">
        <v>282</v>
      </c>
      <c r="B867" s="152" t="s">
        <v>647</v>
      </c>
      <c r="C867" s="150" t="s">
        <v>222</v>
      </c>
      <c r="D867" s="150" t="s">
        <v>648</v>
      </c>
      <c r="E867" s="210" t="s">
        <v>285</v>
      </c>
      <c r="F867" s="210"/>
      <c r="G867" s="151" t="s">
        <v>228</v>
      </c>
      <c r="H867" s="155">
        <v>1</v>
      </c>
      <c r="I867" s="153">
        <v>0.34</v>
      </c>
      <c r="J867" s="153">
        <v>0.34</v>
      </c>
    </row>
    <row r="868" spans="1:10" x14ac:dyDescent="0.3">
      <c r="A868" s="147" t="s">
        <v>288</v>
      </c>
      <c r="B868" s="157" t="s">
        <v>377</v>
      </c>
      <c r="C868" s="147" t="s">
        <v>222</v>
      </c>
      <c r="D868" s="147" t="s">
        <v>378</v>
      </c>
      <c r="E868" s="205" t="s">
        <v>307</v>
      </c>
      <c r="F868" s="205"/>
      <c r="G868" s="156" t="s">
        <v>228</v>
      </c>
      <c r="H868" s="160">
        <v>1</v>
      </c>
      <c r="I868" s="158">
        <v>16.37</v>
      </c>
      <c r="J868" s="158">
        <v>16.37</v>
      </c>
    </row>
    <row r="869" spans="1:10" ht="39.6" x14ac:dyDescent="0.3">
      <c r="A869" s="147" t="s">
        <v>288</v>
      </c>
      <c r="B869" s="157" t="s">
        <v>704</v>
      </c>
      <c r="C869" s="147" t="s">
        <v>222</v>
      </c>
      <c r="D869" s="147" t="s">
        <v>705</v>
      </c>
      <c r="E869" s="205" t="s">
        <v>304</v>
      </c>
      <c r="F869" s="205"/>
      <c r="G869" s="156" t="s">
        <v>228</v>
      </c>
      <c r="H869" s="160">
        <v>1</v>
      </c>
      <c r="I869" s="158">
        <v>1.48</v>
      </c>
      <c r="J869" s="158">
        <v>1.48</v>
      </c>
    </row>
    <row r="870" spans="1:10" ht="26.4" x14ac:dyDescent="0.3">
      <c r="A870" s="147" t="s">
        <v>288</v>
      </c>
      <c r="B870" s="157" t="s">
        <v>302</v>
      </c>
      <c r="C870" s="147" t="s">
        <v>222</v>
      </c>
      <c r="D870" s="147" t="s">
        <v>303</v>
      </c>
      <c r="E870" s="205" t="s">
        <v>304</v>
      </c>
      <c r="F870" s="205"/>
      <c r="G870" s="156" t="s">
        <v>228</v>
      </c>
      <c r="H870" s="160">
        <v>1</v>
      </c>
      <c r="I870" s="158">
        <v>1.49</v>
      </c>
      <c r="J870" s="158">
        <v>1.49</v>
      </c>
    </row>
    <row r="871" spans="1:10" ht="39.6" x14ac:dyDescent="0.3">
      <c r="A871" s="147" t="s">
        <v>288</v>
      </c>
      <c r="B871" s="157" t="s">
        <v>706</v>
      </c>
      <c r="C871" s="147" t="s">
        <v>222</v>
      </c>
      <c r="D871" s="147" t="s">
        <v>707</v>
      </c>
      <c r="E871" s="205" t="s">
        <v>304</v>
      </c>
      <c r="F871" s="205"/>
      <c r="G871" s="156" t="s">
        <v>228</v>
      </c>
      <c r="H871" s="160">
        <v>1</v>
      </c>
      <c r="I871" s="158">
        <v>0.47</v>
      </c>
      <c r="J871" s="158">
        <v>0.47</v>
      </c>
    </row>
    <row r="872" spans="1:10" ht="26.4" x14ac:dyDescent="0.3">
      <c r="A872" s="147" t="s">
        <v>288</v>
      </c>
      <c r="B872" s="157" t="s">
        <v>314</v>
      </c>
      <c r="C872" s="147" t="s">
        <v>222</v>
      </c>
      <c r="D872" s="147" t="s">
        <v>315</v>
      </c>
      <c r="E872" s="205" t="s">
        <v>304</v>
      </c>
      <c r="F872" s="205"/>
      <c r="G872" s="156" t="s">
        <v>228</v>
      </c>
      <c r="H872" s="160">
        <v>1</v>
      </c>
      <c r="I872" s="158">
        <v>0.11</v>
      </c>
      <c r="J872" s="158">
        <v>0.11</v>
      </c>
    </row>
    <row r="873" spans="1:10" ht="26.4" x14ac:dyDescent="0.3">
      <c r="A873" s="147" t="s">
        <v>288</v>
      </c>
      <c r="B873" s="157" t="s">
        <v>308</v>
      </c>
      <c r="C873" s="147" t="s">
        <v>222</v>
      </c>
      <c r="D873" s="147" t="s">
        <v>309</v>
      </c>
      <c r="E873" s="205" t="s">
        <v>304</v>
      </c>
      <c r="F873" s="205"/>
      <c r="G873" s="156" t="s">
        <v>228</v>
      </c>
      <c r="H873" s="160">
        <v>1</v>
      </c>
      <c r="I873" s="158">
        <v>5</v>
      </c>
      <c r="J873" s="158">
        <v>5</v>
      </c>
    </row>
    <row r="874" spans="1:10" ht="26.4" x14ac:dyDescent="0.3">
      <c r="A874" s="147" t="s">
        <v>288</v>
      </c>
      <c r="B874" s="157" t="s">
        <v>312</v>
      </c>
      <c r="C874" s="147" t="s">
        <v>222</v>
      </c>
      <c r="D874" s="147" t="s">
        <v>313</v>
      </c>
      <c r="E874" s="205" t="s">
        <v>304</v>
      </c>
      <c r="F874" s="205"/>
      <c r="G874" s="156" t="s">
        <v>228</v>
      </c>
      <c r="H874" s="160">
        <v>1</v>
      </c>
      <c r="I874" s="158">
        <v>0.88</v>
      </c>
      <c r="J874" s="158">
        <v>0.88</v>
      </c>
    </row>
    <row r="875" spans="1:10" x14ac:dyDescent="0.3">
      <c r="A875" s="161"/>
      <c r="B875" s="161"/>
      <c r="C875" s="161"/>
      <c r="D875" s="161"/>
      <c r="E875" s="161" t="s">
        <v>295</v>
      </c>
      <c r="F875" s="162">
        <v>7.67</v>
      </c>
      <c r="G875" s="161" t="s">
        <v>296</v>
      </c>
      <c r="H875" s="162">
        <v>9.0399999999999991</v>
      </c>
      <c r="I875" s="161" t="s">
        <v>297</v>
      </c>
      <c r="J875" s="162">
        <v>16.71</v>
      </c>
    </row>
    <row r="876" spans="1:10" ht="15" thickBot="1" x14ac:dyDescent="0.35">
      <c r="A876" s="161"/>
      <c r="B876" s="161"/>
      <c r="C876" s="161"/>
      <c r="D876" s="161"/>
      <c r="E876" s="161" t="s">
        <v>298</v>
      </c>
      <c r="F876" s="162">
        <v>6.28</v>
      </c>
      <c r="G876" s="161"/>
      <c r="H876" s="206" t="s">
        <v>299</v>
      </c>
      <c r="I876" s="206"/>
      <c r="J876" s="162">
        <v>32.42</v>
      </c>
    </row>
    <row r="877" spans="1:10" ht="15" thickTop="1" x14ac:dyDescent="0.3">
      <c r="A877" s="149"/>
      <c r="B877" s="149"/>
      <c r="C877" s="149"/>
      <c r="D877" s="149"/>
      <c r="E877" s="149"/>
      <c r="F877" s="149"/>
      <c r="G877" s="149"/>
      <c r="H877" s="149"/>
      <c r="I877" s="149"/>
      <c r="J877" s="149"/>
    </row>
    <row r="878" spans="1:10" x14ac:dyDescent="0.3">
      <c r="A878" s="128"/>
      <c r="B878" s="130" t="s">
        <v>208</v>
      </c>
      <c r="C878" s="128" t="s">
        <v>209</v>
      </c>
      <c r="D878" s="128" t="s">
        <v>210</v>
      </c>
      <c r="E878" s="207" t="s">
        <v>279</v>
      </c>
      <c r="F878" s="207"/>
      <c r="G878" s="129" t="s">
        <v>211</v>
      </c>
      <c r="H878" s="130" t="s">
        <v>212</v>
      </c>
      <c r="I878" s="130" t="s">
        <v>213</v>
      </c>
      <c r="J878" s="130" t="s">
        <v>215</v>
      </c>
    </row>
    <row r="879" spans="1:10" ht="39.6" x14ac:dyDescent="0.3">
      <c r="A879" s="136" t="s">
        <v>280</v>
      </c>
      <c r="B879" s="138" t="s">
        <v>517</v>
      </c>
      <c r="C879" s="136" t="s">
        <v>250</v>
      </c>
      <c r="D879" s="136" t="s">
        <v>518</v>
      </c>
      <c r="E879" s="212" t="s">
        <v>519</v>
      </c>
      <c r="F879" s="212"/>
      <c r="G879" s="137" t="s">
        <v>520</v>
      </c>
      <c r="H879" s="148">
        <v>1</v>
      </c>
      <c r="I879" s="139">
        <v>1.19</v>
      </c>
      <c r="J879" s="139">
        <v>1.19</v>
      </c>
    </row>
    <row r="880" spans="1:10" x14ac:dyDescent="0.3">
      <c r="A880" s="207" t="s">
        <v>207</v>
      </c>
      <c r="B880" s="208" t="s">
        <v>208</v>
      </c>
      <c r="C880" s="207" t="s">
        <v>209</v>
      </c>
      <c r="D880" s="207" t="s">
        <v>525</v>
      </c>
      <c r="E880" s="208" t="s">
        <v>526</v>
      </c>
      <c r="F880" s="209" t="s">
        <v>527</v>
      </c>
      <c r="G880" s="208"/>
      <c r="H880" s="209" t="s">
        <v>528</v>
      </c>
      <c r="I880" s="208"/>
      <c r="J880" s="208" t="s">
        <v>529</v>
      </c>
    </row>
    <row r="881" spans="1:10" ht="27.6" x14ac:dyDescent="0.3">
      <c r="A881" s="209"/>
      <c r="B881" s="209"/>
      <c r="C881" s="209"/>
      <c r="D881" s="209"/>
      <c r="E881" s="209"/>
      <c r="F881" s="129" t="s">
        <v>530</v>
      </c>
      <c r="G881" s="129" t="s">
        <v>531</v>
      </c>
      <c r="H881" s="129" t="s">
        <v>530</v>
      </c>
      <c r="I881" s="129" t="s">
        <v>531</v>
      </c>
      <c r="J881" s="209"/>
    </row>
    <row r="882" spans="1:10" ht="26.4" x14ac:dyDescent="0.3">
      <c r="A882" s="147" t="s">
        <v>288</v>
      </c>
      <c r="B882" s="157" t="s">
        <v>532</v>
      </c>
      <c r="C882" s="147" t="s">
        <v>250</v>
      </c>
      <c r="D882" s="147" t="s">
        <v>533</v>
      </c>
      <c r="E882" s="160">
        <v>3.9525999999999997E-3</v>
      </c>
      <c r="F882" s="157">
        <v>3.9525999999999997E-3</v>
      </c>
      <c r="G882" s="157">
        <v>0</v>
      </c>
      <c r="H882" s="158" t="s">
        <v>534</v>
      </c>
      <c r="I882" s="158" t="s">
        <v>535</v>
      </c>
      <c r="J882" s="159" t="s">
        <v>708</v>
      </c>
    </row>
    <row r="883" spans="1:10" x14ac:dyDescent="0.3">
      <c r="A883" s="128" t="s">
        <v>207</v>
      </c>
      <c r="B883" s="130" t="s">
        <v>208</v>
      </c>
      <c r="C883" s="128" t="s">
        <v>209</v>
      </c>
      <c r="D883" s="128" t="s">
        <v>210</v>
      </c>
      <c r="E883" s="207" t="s">
        <v>279</v>
      </c>
      <c r="F883" s="208"/>
      <c r="G883" s="129" t="s">
        <v>211</v>
      </c>
      <c r="H883" s="130" t="s">
        <v>212</v>
      </c>
      <c r="I883" s="130" t="s">
        <v>213</v>
      </c>
      <c r="J883" s="130" t="s">
        <v>215</v>
      </c>
    </row>
    <row r="884" spans="1:10" x14ac:dyDescent="0.3">
      <c r="A884" s="150" t="s">
        <v>280</v>
      </c>
      <c r="B884" s="152" t="s">
        <v>384</v>
      </c>
      <c r="C884" s="150" t="s">
        <v>250</v>
      </c>
      <c r="D884" s="150" t="s">
        <v>385</v>
      </c>
      <c r="E884" s="210" t="s">
        <v>386</v>
      </c>
      <c r="F884" s="210"/>
      <c r="G884" s="151" t="s">
        <v>387</v>
      </c>
      <c r="H884" s="155">
        <v>2E-3</v>
      </c>
      <c r="I884" s="153" t="s">
        <v>388</v>
      </c>
      <c r="J884" s="154" t="s">
        <v>400</v>
      </c>
    </row>
    <row r="885" spans="1:10" x14ac:dyDescent="0.3">
      <c r="A885" s="147" t="s">
        <v>288</v>
      </c>
      <c r="B885" s="157" t="s">
        <v>377</v>
      </c>
      <c r="C885" s="147" t="s">
        <v>222</v>
      </c>
      <c r="D885" s="147" t="s">
        <v>378</v>
      </c>
      <c r="E885" s="205" t="s">
        <v>307</v>
      </c>
      <c r="F885" s="205"/>
      <c r="G885" s="156" t="s">
        <v>228</v>
      </c>
      <c r="H885" s="160">
        <v>1.9762999999999998E-3</v>
      </c>
      <c r="I885" s="158" t="s">
        <v>379</v>
      </c>
      <c r="J885" s="159" t="s">
        <v>423</v>
      </c>
    </row>
    <row r="886" spans="1:10" x14ac:dyDescent="0.3">
      <c r="A886" s="211" t="s">
        <v>389</v>
      </c>
      <c r="B886" s="208"/>
      <c r="C886" s="208"/>
      <c r="D886" s="208"/>
      <c r="E886" s="208"/>
      <c r="F886" s="208"/>
      <c r="G886" s="208"/>
      <c r="H886" s="208"/>
      <c r="I886" s="208"/>
      <c r="J886" s="208"/>
    </row>
    <row r="887" spans="1:10" x14ac:dyDescent="0.3">
      <c r="A887" s="207" t="s">
        <v>207</v>
      </c>
      <c r="B887" s="208" t="s">
        <v>208</v>
      </c>
      <c r="C887" s="207" t="s">
        <v>209</v>
      </c>
      <c r="D887" s="207" t="s">
        <v>525</v>
      </c>
      <c r="E887" s="208" t="s">
        <v>526</v>
      </c>
      <c r="F887" s="209" t="s">
        <v>527</v>
      </c>
      <c r="G887" s="208"/>
      <c r="H887" s="209" t="s">
        <v>528</v>
      </c>
      <c r="I887" s="208"/>
      <c r="J887" s="208" t="s">
        <v>529</v>
      </c>
    </row>
    <row r="888" spans="1:10" ht="27.6" x14ac:dyDescent="0.3">
      <c r="A888" s="209"/>
      <c r="B888" s="209"/>
      <c r="C888" s="209"/>
      <c r="D888" s="209"/>
      <c r="E888" s="209"/>
      <c r="F888" s="129" t="s">
        <v>530</v>
      </c>
      <c r="G888" s="129" t="s">
        <v>531</v>
      </c>
      <c r="H888" s="129" t="s">
        <v>530</v>
      </c>
      <c r="I888" s="129" t="s">
        <v>531</v>
      </c>
      <c r="J888" s="209"/>
    </row>
    <row r="889" spans="1:10" ht="26.4" x14ac:dyDescent="0.3">
      <c r="A889" s="147" t="s">
        <v>288</v>
      </c>
      <c r="B889" s="157" t="s">
        <v>532</v>
      </c>
      <c r="C889" s="147" t="s">
        <v>250</v>
      </c>
      <c r="D889" s="147" t="s">
        <v>533</v>
      </c>
      <c r="E889" s="160">
        <v>3.9525999999999997E-3</v>
      </c>
      <c r="F889" s="157">
        <v>3.9525999999999997E-3</v>
      </c>
      <c r="G889" s="157">
        <v>0</v>
      </c>
      <c r="H889" s="158" t="s">
        <v>534</v>
      </c>
      <c r="I889" s="158" t="s">
        <v>535</v>
      </c>
      <c r="J889" s="159" t="s">
        <v>708</v>
      </c>
    </row>
    <row r="890" spans="1:10" x14ac:dyDescent="0.3">
      <c r="A890" s="128" t="s">
        <v>207</v>
      </c>
      <c r="B890" s="130" t="s">
        <v>208</v>
      </c>
      <c r="C890" s="128" t="s">
        <v>209</v>
      </c>
      <c r="D890" s="128" t="s">
        <v>210</v>
      </c>
      <c r="E890" s="207" t="s">
        <v>279</v>
      </c>
      <c r="F890" s="208"/>
      <c r="G890" s="129" t="s">
        <v>211</v>
      </c>
      <c r="H890" s="130" t="s">
        <v>212</v>
      </c>
      <c r="I890" s="130" t="s">
        <v>213</v>
      </c>
      <c r="J890" s="130" t="s">
        <v>215</v>
      </c>
    </row>
    <row r="891" spans="1:10" ht="26.4" x14ac:dyDescent="0.3">
      <c r="A891" s="147" t="s">
        <v>288</v>
      </c>
      <c r="B891" s="157" t="s">
        <v>390</v>
      </c>
      <c r="C891" s="147" t="s">
        <v>250</v>
      </c>
      <c r="D891" s="147" t="s">
        <v>391</v>
      </c>
      <c r="E891" s="205" t="s">
        <v>392</v>
      </c>
      <c r="F891" s="205"/>
      <c r="G891" s="156" t="s">
        <v>393</v>
      </c>
      <c r="H891" s="160">
        <v>7.9999999999999996E-7</v>
      </c>
      <c r="I891" s="158" t="s">
        <v>394</v>
      </c>
      <c r="J891" s="159" t="s">
        <v>400</v>
      </c>
    </row>
    <row r="892" spans="1:10" x14ac:dyDescent="0.3">
      <c r="A892" s="147" t="s">
        <v>288</v>
      </c>
      <c r="B892" s="157" t="s">
        <v>396</v>
      </c>
      <c r="C892" s="147" t="s">
        <v>222</v>
      </c>
      <c r="D892" s="147" t="s">
        <v>397</v>
      </c>
      <c r="E892" s="205" t="s">
        <v>291</v>
      </c>
      <c r="F892" s="205"/>
      <c r="G892" s="156" t="s">
        <v>398</v>
      </c>
      <c r="H892" s="160">
        <v>5.9999999999999997E-7</v>
      </c>
      <c r="I892" s="158" t="s">
        <v>399</v>
      </c>
      <c r="J892" s="159" t="s">
        <v>400</v>
      </c>
    </row>
    <row r="893" spans="1:10" ht="26.4" x14ac:dyDescent="0.3">
      <c r="A893" s="147" t="s">
        <v>288</v>
      </c>
      <c r="B893" s="157" t="s">
        <v>401</v>
      </c>
      <c r="C893" s="147" t="s">
        <v>250</v>
      </c>
      <c r="D893" s="147" t="s">
        <v>402</v>
      </c>
      <c r="E893" s="205" t="s">
        <v>392</v>
      </c>
      <c r="F893" s="205"/>
      <c r="G893" s="156" t="s">
        <v>261</v>
      </c>
      <c r="H893" s="160">
        <v>2.0359999999999999E-4</v>
      </c>
      <c r="I893" s="158" t="s">
        <v>403</v>
      </c>
      <c r="J893" s="159" t="s">
        <v>400</v>
      </c>
    </row>
    <row r="894" spans="1:10" ht="26.4" x14ac:dyDescent="0.3">
      <c r="A894" s="147" t="s">
        <v>288</v>
      </c>
      <c r="B894" s="157" t="s">
        <v>405</v>
      </c>
      <c r="C894" s="147" t="s">
        <v>222</v>
      </c>
      <c r="D894" s="147" t="s">
        <v>406</v>
      </c>
      <c r="E894" s="205" t="s">
        <v>291</v>
      </c>
      <c r="F894" s="205"/>
      <c r="G894" s="156" t="s">
        <v>407</v>
      </c>
      <c r="H894" s="160">
        <v>4.6E-6</v>
      </c>
      <c r="I894" s="158" t="s">
        <v>408</v>
      </c>
      <c r="J894" s="159" t="s">
        <v>400</v>
      </c>
    </row>
    <row r="895" spans="1:10" x14ac:dyDescent="0.3">
      <c r="A895" s="147" t="s">
        <v>288</v>
      </c>
      <c r="B895" s="157" t="s">
        <v>410</v>
      </c>
      <c r="C895" s="147" t="s">
        <v>250</v>
      </c>
      <c r="D895" s="147" t="s">
        <v>411</v>
      </c>
      <c r="E895" s="205" t="s">
        <v>291</v>
      </c>
      <c r="F895" s="205"/>
      <c r="G895" s="156" t="s">
        <v>261</v>
      </c>
      <c r="H895" s="160">
        <v>1.9999999999999999E-7</v>
      </c>
      <c r="I895" s="158" t="s">
        <v>412</v>
      </c>
      <c r="J895" s="159" t="s">
        <v>400</v>
      </c>
    </row>
    <row r="896" spans="1:10" ht="26.4" x14ac:dyDescent="0.3">
      <c r="A896" s="147" t="s">
        <v>288</v>
      </c>
      <c r="B896" s="157" t="s">
        <v>413</v>
      </c>
      <c r="C896" s="147" t="s">
        <v>222</v>
      </c>
      <c r="D896" s="147" t="s">
        <v>414</v>
      </c>
      <c r="E896" s="205" t="s">
        <v>291</v>
      </c>
      <c r="F896" s="205"/>
      <c r="G896" s="156" t="s">
        <v>398</v>
      </c>
      <c r="H896" s="160">
        <v>3.9999999999999998E-7</v>
      </c>
      <c r="I896" s="158" t="s">
        <v>415</v>
      </c>
      <c r="J896" s="159" t="s">
        <v>400</v>
      </c>
    </row>
    <row r="897" spans="1:10" ht="39.6" x14ac:dyDescent="0.3">
      <c r="A897" s="147" t="s">
        <v>288</v>
      </c>
      <c r="B897" s="157" t="s">
        <v>416</v>
      </c>
      <c r="C897" s="147" t="s">
        <v>222</v>
      </c>
      <c r="D897" s="147" t="s">
        <v>417</v>
      </c>
      <c r="E897" s="205" t="s">
        <v>291</v>
      </c>
      <c r="F897" s="205"/>
      <c r="G897" s="156" t="s">
        <v>398</v>
      </c>
      <c r="H897" s="160">
        <v>3.0000000000000001E-6</v>
      </c>
      <c r="I897" s="158" t="s">
        <v>418</v>
      </c>
      <c r="J897" s="159" t="s">
        <v>400</v>
      </c>
    </row>
    <row r="898" spans="1:10" x14ac:dyDescent="0.3">
      <c r="A898" s="147" t="s">
        <v>288</v>
      </c>
      <c r="B898" s="157" t="s">
        <v>420</v>
      </c>
      <c r="C898" s="147" t="s">
        <v>250</v>
      </c>
      <c r="D898" s="147" t="s">
        <v>421</v>
      </c>
      <c r="E898" s="205" t="s">
        <v>291</v>
      </c>
      <c r="F898" s="205"/>
      <c r="G898" s="156" t="s">
        <v>261</v>
      </c>
      <c r="H898" s="160">
        <v>3.5999999999999998E-6</v>
      </c>
      <c r="I898" s="158" t="s">
        <v>422</v>
      </c>
      <c r="J898" s="159" t="s">
        <v>400</v>
      </c>
    </row>
    <row r="899" spans="1:10" x14ac:dyDescent="0.3">
      <c r="A899" s="147" t="s">
        <v>288</v>
      </c>
      <c r="B899" s="157" t="s">
        <v>424</v>
      </c>
      <c r="C899" s="147" t="s">
        <v>250</v>
      </c>
      <c r="D899" s="147" t="s">
        <v>425</v>
      </c>
      <c r="E899" s="205" t="s">
        <v>291</v>
      </c>
      <c r="F899" s="205"/>
      <c r="G899" s="156" t="s">
        <v>261</v>
      </c>
      <c r="H899" s="160">
        <v>9.0000000000000002E-6</v>
      </c>
      <c r="I899" s="158" t="s">
        <v>426</v>
      </c>
      <c r="J899" s="159" t="s">
        <v>400</v>
      </c>
    </row>
    <row r="900" spans="1:10" ht="39.6" x14ac:dyDescent="0.3">
      <c r="A900" s="147" t="s">
        <v>288</v>
      </c>
      <c r="B900" s="157" t="s">
        <v>428</v>
      </c>
      <c r="C900" s="147" t="s">
        <v>222</v>
      </c>
      <c r="D900" s="147" t="s">
        <v>429</v>
      </c>
      <c r="E900" s="205" t="s">
        <v>291</v>
      </c>
      <c r="F900" s="205"/>
      <c r="G900" s="156" t="s">
        <v>398</v>
      </c>
      <c r="H900" s="160">
        <v>9.0000000000000002E-6</v>
      </c>
      <c r="I900" s="158" t="s">
        <v>430</v>
      </c>
      <c r="J900" s="159" t="s">
        <v>400</v>
      </c>
    </row>
    <row r="901" spans="1:10" x14ac:dyDescent="0.3">
      <c r="A901" s="147" t="s">
        <v>288</v>
      </c>
      <c r="B901" s="157" t="s">
        <v>431</v>
      </c>
      <c r="C901" s="147" t="s">
        <v>250</v>
      </c>
      <c r="D901" s="147" t="s">
        <v>432</v>
      </c>
      <c r="E901" s="205" t="s">
        <v>291</v>
      </c>
      <c r="F901" s="205"/>
      <c r="G901" s="156" t="s">
        <v>261</v>
      </c>
      <c r="H901" s="160">
        <v>2.0359999999999999E-4</v>
      </c>
      <c r="I901" s="158" t="s">
        <v>433</v>
      </c>
      <c r="J901" s="159" t="s">
        <v>400</v>
      </c>
    </row>
    <row r="902" spans="1:10" ht="26.4" x14ac:dyDescent="0.3">
      <c r="A902" s="147" t="s">
        <v>288</v>
      </c>
      <c r="B902" s="157" t="s">
        <v>435</v>
      </c>
      <c r="C902" s="147" t="s">
        <v>222</v>
      </c>
      <c r="D902" s="147" t="s">
        <v>436</v>
      </c>
      <c r="E902" s="205" t="s">
        <v>291</v>
      </c>
      <c r="F902" s="205"/>
      <c r="G902" s="156" t="s">
        <v>407</v>
      </c>
      <c r="H902" s="160">
        <v>1.5999999999999999E-6</v>
      </c>
      <c r="I902" s="158" t="s">
        <v>437</v>
      </c>
      <c r="J902" s="159" t="s">
        <v>400</v>
      </c>
    </row>
    <row r="903" spans="1:10" x14ac:dyDescent="0.3">
      <c r="A903" s="147" t="s">
        <v>288</v>
      </c>
      <c r="B903" s="157" t="s">
        <v>439</v>
      </c>
      <c r="C903" s="147" t="s">
        <v>250</v>
      </c>
      <c r="D903" s="147" t="s">
        <v>440</v>
      </c>
      <c r="E903" s="205" t="s">
        <v>392</v>
      </c>
      <c r="F903" s="205"/>
      <c r="G903" s="156" t="s">
        <v>261</v>
      </c>
      <c r="H903" s="160">
        <v>9.0000000000000002E-6</v>
      </c>
      <c r="I903" s="158" t="s">
        <v>441</v>
      </c>
      <c r="J903" s="159" t="s">
        <v>400</v>
      </c>
    </row>
    <row r="904" spans="1:10" ht="39.6" x14ac:dyDescent="0.3">
      <c r="A904" s="147" t="s">
        <v>288</v>
      </c>
      <c r="B904" s="157" t="s">
        <v>443</v>
      </c>
      <c r="C904" s="147" t="s">
        <v>222</v>
      </c>
      <c r="D904" s="147" t="s">
        <v>444</v>
      </c>
      <c r="E904" s="205" t="s">
        <v>291</v>
      </c>
      <c r="F904" s="205"/>
      <c r="G904" s="156" t="s">
        <v>398</v>
      </c>
      <c r="H904" s="160">
        <v>3.9999999999999998E-7</v>
      </c>
      <c r="I904" s="158" t="s">
        <v>445</v>
      </c>
      <c r="J904" s="159" t="s">
        <v>400</v>
      </c>
    </row>
    <row r="905" spans="1:10" ht="39.6" x14ac:dyDescent="0.3">
      <c r="A905" s="147" t="s">
        <v>288</v>
      </c>
      <c r="B905" s="157" t="s">
        <v>446</v>
      </c>
      <c r="C905" s="147" t="s">
        <v>222</v>
      </c>
      <c r="D905" s="147" t="s">
        <v>447</v>
      </c>
      <c r="E905" s="205" t="s">
        <v>291</v>
      </c>
      <c r="F905" s="205"/>
      <c r="G905" s="156" t="s">
        <v>398</v>
      </c>
      <c r="H905" s="160">
        <v>3.9999999999999998E-7</v>
      </c>
      <c r="I905" s="158" t="s">
        <v>448</v>
      </c>
      <c r="J905" s="159" t="s">
        <v>400</v>
      </c>
    </row>
    <row r="906" spans="1:10" ht="39.6" x14ac:dyDescent="0.3">
      <c r="A906" s="147" t="s">
        <v>288</v>
      </c>
      <c r="B906" s="157" t="s">
        <v>449</v>
      </c>
      <c r="C906" s="147" t="s">
        <v>222</v>
      </c>
      <c r="D906" s="147" t="s">
        <v>450</v>
      </c>
      <c r="E906" s="205" t="s">
        <v>291</v>
      </c>
      <c r="F906" s="205"/>
      <c r="G906" s="156" t="s">
        <v>398</v>
      </c>
      <c r="H906" s="160">
        <v>1.1999999999999999E-6</v>
      </c>
      <c r="I906" s="158" t="s">
        <v>451</v>
      </c>
      <c r="J906" s="159" t="s">
        <v>400</v>
      </c>
    </row>
    <row r="907" spans="1:10" ht="52.8" x14ac:dyDescent="0.3">
      <c r="A907" s="147" t="s">
        <v>288</v>
      </c>
      <c r="B907" s="157" t="s">
        <v>452</v>
      </c>
      <c r="C907" s="147" t="s">
        <v>222</v>
      </c>
      <c r="D907" s="147" t="s">
        <v>453</v>
      </c>
      <c r="E907" s="205" t="s">
        <v>291</v>
      </c>
      <c r="F907" s="205"/>
      <c r="G907" s="156" t="s">
        <v>398</v>
      </c>
      <c r="H907" s="160">
        <v>1.5999999999999999E-6</v>
      </c>
      <c r="I907" s="158" t="s">
        <v>454</v>
      </c>
      <c r="J907" s="159" t="s">
        <v>400</v>
      </c>
    </row>
    <row r="908" spans="1:10" x14ac:dyDescent="0.3">
      <c r="A908" s="147" t="s">
        <v>288</v>
      </c>
      <c r="B908" s="157" t="s">
        <v>455</v>
      </c>
      <c r="C908" s="147" t="s">
        <v>250</v>
      </c>
      <c r="D908" s="147" t="s">
        <v>456</v>
      </c>
      <c r="E908" s="205" t="s">
        <v>291</v>
      </c>
      <c r="F908" s="205"/>
      <c r="G908" s="156" t="s">
        <v>261</v>
      </c>
      <c r="H908" s="160">
        <v>1.8819999999999999E-4</v>
      </c>
      <c r="I908" s="158" t="s">
        <v>457</v>
      </c>
      <c r="J908" s="159" t="s">
        <v>400</v>
      </c>
    </row>
    <row r="909" spans="1:10" x14ac:dyDescent="0.3">
      <c r="A909" s="147" t="s">
        <v>288</v>
      </c>
      <c r="B909" s="157" t="s">
        <v>377</v>
      </c>
      <c r="C909" s="147" t="s">
        <v>222</v>
      </c>
      <c r="D909" s="147" t="s">
        <v>378</v>
      </c>
      <c r="E909" s="205" t="s">
        <v>307</v>
      </c>
      <c r="F909" s="205"/>
      <c r="G909" s="156" t="s">
        <v>228</v>
      </c>
      <c r="H909" s="160">
        <v>1.9762999999999998E-3</v>
      </c>
      <c r="I909" s="158" t="s">
        <v>379</v>
      </c>
      <c r="J909" s="159" t="s">
        <v>423</v>
      </c>
    </row>
    <row r="910" spans="1:10" x14ac:dyDescent="0.3">
      <c r="A910" s="161"/>
      <c r="B910" s="161"/>
      <c r="C910" s="161"/>
      <c r="D910" s="161"/>
      <c r="E910" s="161" t="s">
        <v>295</v>
      </c>
      <c r="F910" s="162">
        <v>0.01</v>
      </c>
      <c r="G910" s="161" t="s">
        <v>296</v>
      </c>
      <c r="H910" s="162">
        <v>0.02</v>
      </c>
      <c r="I910" s="161" t="s">
        <v>297</v>
      </c>
      <c r="J910" s="162">
        <v>0.03</v>
      </c>
    </row>
    <row r="911" spans="1:10" ht="15" thickBot="1" x14ac:dyDescent="0.35">
      <c r="A911" s="161"/>
      <c r="B911" s="161"/>
      <c r="C911" s="161"/>
      <c r="D911" s="161"/>
      <c r="E911" s="161" t="s">
        <v>298</v>
      </c>
      <c r="F911" s="162">
        <v>0.28000000000000003</v>
      </c>
      <c r="G911" s="161"/>
      <c r="H911" s="206" t="s">
        <v>299</v>
      </c>
      <c r="I911" s="206"/>
      <c r="J911" s="162">
        <v>1.47</v>
      </c>
    </row>
    <row r="912" spans="1:10" ht="15" thickTop="1" x14ac:dyDescent="0.3">
      <c r="A912" s="149"/>
      <c r="B912" s="149"/>
      <c r="C912" s="149"/>
      <c r="D912" s="149"/>
      <c r="E912" s="149"/>
      <c r="F912" s="149"/>
      <c r="G912" s="149"/>
      <c r="H912" s="149"/>
      <c r="I912" s="149"/>
      <c r="J912" s="149"/>
    </row>
    <row r="913" spans="1:10" x14ac:dyDescent="0.3">
      <c r="A913" s="145"/>
      <c r="B913" s="145"/>
      <c r="C913" s="145"/>
      <c r="D913" s="145"/>
      <c r="E913" s="145"/>
      <c r="F913" s="145"/>
      <c r="G913" s="145"/>
      <c r="H913" s="145"/>
      <c r="I913" s="145"/>
      <c r="J913" s="145"/>
    </row>
    <row r="914" spans="1:10" x14ac:dyDescent="0.3">
      <c r="A914" s="198"/>
      <c r="B914" s="198"/>
      <c r="C914" s="198"/>
      <c r="D914" s="144"/>
      <c r="E914" s="143"/>
      <c r="F914" s="199" t="s">
        <v>273</v>
      </c>
      <c r="G914" s="198"/>
      <c r="H914" s="200">
        <v>468011.46</v>
      </c>
      <c r="I914" s="198"/>
      <c r="J914" s="198"/>
    </row>
    <row r="915" spans="1:10" x14ac:dyDescent="0.3">
      <c r="A915" s="198"/>
      <c r="B915" s="198"/>
      <c r="C915" s="198"/>
      <c r="D915" s="144"/>
      <c r="E915" s="143"/>
      <c r="F915" s="199" t="s">
        <v>274</v>
      </c>
      <c r="G915" s="198"/>
      <c r="H915" s="200">
        <v>112268.98</v>
      </c>
      <c r="I915" s="198"/>
      <c r="J915" s="198"/>
    </row>
    <row r="916" spans="1:10" x14ac:dyDescent="0.3">
      <c r="A916" s="198"/>
      <c r="B916" s="198"/>
      <c r="C916" s="198"/>
      <c r="D916" s="144"/>
      <c r="E916" s="143"/>
      <c r="F916" s="199" t="s">
        <v>275</v>
      </c>
      <c r="G916" s="198"/>
      <c r="H916" s="200">
        <v>580280.43999999994</v>
      </c>
      <c r="I916" s="198"/>
      <c r="J916" s="198"/>
    </row>
    <row r="917" spans="1:10" x14ac:dyDescent="0.3">
      <c r="A917" s="142"/>
      <c r="B917" s="142"/>
      <c r="C917" s="142"/>
      <c r="D917" s="142"/>
      <c r="E917" s="142"/>
      <c r="F917" s="142"/>
      <c r="G917" s="142"/>
      <c r="H917" s="142"/>
      <c r="I917" s="142"/>
      <c r="J917" s="142"/>
    </row>
    <row r="918" spans="1:10" ht="50.4" customHeight="1" x14ac:dyDescent="0.3">
      <c r="A918" s="201" t="s">
        <v>276</v>
      </c>
      <c r="B918" s="202"/>
      <c r="C918" s="202"/>
      <c r="D918" s="202"/>
      <c r="E918" s="202"/>
      <c r="F918" s="202"/>
      <c r="G918" s="202"/>
      <c r="H918" s="202"/>
      <c r="I918" s="202"/>
      <c r="J918" s="202"/>
    </row>
  </sheetData>
  <mergeCells count="771">
    <mergeCell ref="C1:D1"/>
    <mergeCell ref="E1:F1"/>
    <mergeCell ref="G1:H1"/>
    <mergeCell ref="I1:J1"/>
    <mergeCell ref="C2:D2"/>
    <mergeCell ref="E2:F2"/>
    <mergeCell ref="G2:H2"/>
    <mergeCell ref="I2:J2"/>
    <mergeCell ref="A3:J3"/>
    <mergeCell ref="A4:J4"/>
    <mergeCell ref="E5:F5"/>
    <mergeCell ref="E6:F6"/>
    <mergeCell ref="E7:F7"/>
    <mergeCell ref="E8:F8"/>
    <mergeCell ref="E9:F9"/>
    <mergeCell ref="E10:F10"/>
    <mergeCell ref="H12:I12"/>
    <mergeCell ref="E14:F14"/>
    <mergeCell ref="E15:F15"/>
    <mergeCell ref="E16:F16"/>
    <mergeCell ref="E17:F17"/>
    <mergeCell ref="E18:F18"/>
    <mergeCell ref="E19:F19"/>
    <mergeCell ref="E20:F20"/>
    <mergeCell ref="E21:F21"/>
    <mergeCell ref="E22:F22"/>
    <mergeCell ref="E23:F23"/>
    <mergeCell ref="H25:I25"/>
    <mergeCell ref="E27:F27"/>
    <mergeCell ref="E28:F28"/>
    <mergeCell ref="E29:F29"/>
    <mergeCell ref="E30:F30"/>
    <mergeCell ref="E31:F31"/>
    <mergeCell ref="E32:F32"/>
    <mergeCell ref="E33:F33"/>
    <mergeCell ref="E34:F34"/>
    <mergeCell ref="E35:F35"/>
    <mergeCell ref="H37:I37"/>
    <mergeCell ref="E39:F39"/>
    <mergeCell ref="E40:F40"/>
    <mergeCell ref="E41:F41"/>
    <mergeCell ref="E42:F42"/>
    <mergeCell ref="E43:F43"/>
    <mergeCell ref="E44:F44"/>
    <mergeCell ref="H46:I46"/>
    <mergeCell ref="E48:F48"/>
    <mergeCell ref="E49:F49"/>
    <mergeCell ref="E50:F50"/>
    <mergeCell ref="E51:F51"/>
    <mergeCell ref="E52:F52"/>
    <mergeCell ref="E53:F53"/>
    <mergeCell ref="E54:F54"/>
    <mergeCell ref="E55:F55"/>
    <mergeCell ref="H57:I57"/>
    <mergeCell ref="E59:F59"/>
    <mergeCell ref="E60:F60"/>
    <mergeCell ref="E61:F61"/>
    <mergeCell ref="E62:F62"/>
    <mergeCell ref="E63:F63"/>
    <mergeCell ref="E64:F64"/>
    <mergeCell ref="E65:F65"/>
    <mergeCell ref="H67:I67"/>
    <mergeCell ref="E69:F69"/>
    <mergeCell ref="E70:F70"/>
    <mergeCell ref="E71:F71"/>
    <mergeCell ref="E72:F72"/>
    <mergeCell ref="E73:F73"/>
    <mergeCell ref="E74:F74"/>
    <mergeCell ref="E75:F75"/>
    <mergeCell ref="E76:F76"/>
    <mergeCell ref="E77:F77"/>
    <mergeCell ref="E78:F78"/>
    <mergeCell ref="H80:I80"/>
    <mergeCell ref="E82:F82"/>
    <mergeCell ref="E83:F83"/>
    <mergeCell ref="E84:F84"/>
    <mergeCell ref="E85:F85"/>
    <mergeCell ref="E86:F86"/>
    <mergeCell ref="E87:F87"/>
    <mergeCell ref="A88:J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H111:I111"/>
    <mergeCell ref="E113:F113"/>
    <mergeCell ref="E114:F114"/>
    <mergeCell ref="E115:F115"/>
    <mergeCell ref="E116:F116"/>
    <mergeCell ref="H118:I118"/>
    <mergeCell ref="E120:F120"/>
    <mergeCell ref="E121:F121"/>
    <mergeCell ref="E122:F122"/>
    <mergeCell ref="E123:F123"/>
    <mergeCell ref="E124:F124"/>
    <mergeCell ref="E125:F125"/>
    <mergeCell ref="E126:F126"/>
    <mergeCell ref="E127:F127"/>
    <mergeCell ref="A128:J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H163:I163"/>
    <mergeCell ref="E165:F165"/>
    <mergeCell ref="E166:F166"/>
    <mergeCell ref="E167:F167"/>
    <mergeCell ref="E168:F168"/>
    <mergeCell ref="E169:F169"/>
    <mergeCell ref="E170:F170"/>
    <mergeCell ref="A171:J171"/>
    <mergeCell ref="A172:A173"/>
    <mergeCell ref="B172:B173"/>
    <mergeCell ref="C172:C173"/>
    <mergeCell ref="D172:D173"/>
    <mergeCell ref="E172:E173"/>
    <mergeCell ref="F172:G172"/>
    <mergeCell ref="H172:I172"/>
    <mergeCell ref="J172:J173"/>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H196:I196"/>
    <mergeCell ref="E198:F198"/>
    <mergeCell ref="E199:F199"/>
    <mergeCell ref="E200:F200"/>
    <mergeCell ref="E201:F201"/>
    <mergeCell ref="E202:F202"/>
    <mergeCell ref="H204:I204"/>
    <mergeCell ref="E206:F206"/>
    <mergeCell ref="E207:F207"/>
    <mergeCell ref="E208:F208"/>
    <mergeCell ref="E209:F209"/>
    <mergeCell ref="E210:F210"/>
    <mergeCell ref="H212:I212"/>
    <mergeCell ref="A214:J214"/>
    <mergeCell ref="E215:F215"/>
    <mergeCell ref="E216:F216"/>
    <mergeCell ref="E217:F217"/>
    <mergeCell ref="E218:F218"/>
    <mergeCell ref="E219:F219"/>
    <mergeCell ref="H221:I221"/>
    <mergeCell ref="E223:F223"/>
    <mergeCell ref="E224:F224"/>
    <mergeCell ref="E225:F225"/>
    <mergeCell ref="E226:F226"/>
    <mergeCell ref="E227:F227"/>
    <mergeCell ref="E228:F228"/>
    <mergeCell ref="E229:F229"/>
    <mergeCell ref="H231:I231"/>
    <mergeCell ref="E233:F233"/>
    <mergeCell ref="E234:F234"/>
    <mergeCell ref="E235:F235"/>
    <mergeCell ref="E236:F236"/>
    <mergeCell ref="H238:I238"/>
    <mergeCell ref="E240:F240"/>
    <mergeCell ref="E241:F241"/>
    <mergeCell ref="E242:F242"/>
    <mergeCell ref="E243:F243"/>
    <mergeCell ref="E244:F244"/>
    <mergeCell ref="E245:F245"/>
    <mergeCell ref="H247:I247"/>
    <mergeCell ref="E249:F249"/>
    <mergeCell ref="E250:F250"/>
    <mergeCell ref="E251:F251"/>
    <mergeCell ref="H253:I253"/>
    <mergeCell ref="E255:F255"/>
    <mergeCell ref="E256:F256"/>
    <mergeCell ref="E257:F257"/>
    <mergeCell ref="H259:I259"/>
    <mergeCell ref="E261:F261"/>
    <mergeCell ref="E262:F262"/>
    <mergeCell ref="E263:F263"/>
    <mergeCell ref="H265:I265"/>
    <mergeCell ref="E267:F267"/>
    <mergeCell ref="E268:F268"/>
    <mergeCell ref="E269:F269"/>
    <mergeCell ref="H271:I271"/>
    <mergeCell ref="E273:F273"/>
    <mergeCell ref="E274:F274"/>
    <mergeCell ref="E275:F275"/>
    <mergeCell ref="E276:F276"/>
    <mergeCell ref="E277:F277"/>
    <mergeCell ref="E278:F278"/>
    <mergeCell ref="E279:F279"/>
    <mergeCell ref="E280:F280"/>
    <mergeCell ref="E281:F281"/>
    <mergeCell ref="E282:F282"/>
    <mergeCell ref="H284:I284"/>
    <mergeCell ref="E286:F286"/>
    <mergeCell ref="E287:F287"/>
    <mergeCell ref="E288:F288"/>
    <mergeCell ref="E289:F289"/>
    <mergeCell ref="E290:F290"/>
    <mergeCell ref="E291:F291"/>
    <mergeCell ref="H293:I293"/>
    <mergeCell ref="E295:F295"/>
    <mergeCell ref="E296:F296"/>
    <mergeCell ref="E297:F297"/>
    <mergeCell ref="E298:F298"/>
    <mergeCell ref="E299:F299"/>
    <mergeCell ref="E300:F300"/>
    <mergeCell ref="E301:F301"/>
    <mergeCell ref="E302:F302"/>
    <mergeCell ref="H304:I304"/>
    <mergeCell ref="E306:F306"/>
    <mergeCell ref="E307:F307"/>
    <mergeCell ref="E308:F308"/>
    <mergeCell ref="E309:F309"/>
    <mergeCell ref="H311:I311"/>
    <mergeCell ref="E313:F313"/>
    <mergeCell ref="E314:F314"/>
    <mergeCell ref="E315:F315"/>
    <mergeCell ref="E316:F316"/>
    <mergeCell ref="H318:I318"/>
    <mergeCell ref="E320:F320"/>
    <mergeCell ref="E321:F321"/>
    <mergeCell ref="E322:F322"/>
    <mergeCell ref="E323:F323"/>
    <mergeCell ref="H325:I325"/>
    <mergeCell ref="E327:F327"/>
    <mergeCell ref="E328:F328"/>
    <mergeCell ref="E329:F329"/>
    <mergeCell ref="E330:F330"/>
    <mergeCell ref="H332:I332"/>
    <mergeCell ref="E334:F334"/>
    <mergeCell ref="E335:F335"/>
    <mergeCell ref="E336:F336"/>
    <mergeCell ref="H338:I338"/>
    <mergeCell ref="E340:F340"/>
    <mergeCell ref="E341:F341"/>
    <mergeCell ref="E342:F342"/>
    <mergeCell ref="E343:F343"/>
    <mergeCell ref="E344:F344"/>
    <mergeCell ref="E345:F345"/>
    <mergeCell ref="H347:I347"/>
    <mergeCell ref="E349:F349"/>
    <mergeCell ref="E350:F350"/>
    <mergeCell ref="E351:F351"/>
    <mergeCell ref="E352:F352"/>
    <mergeCell ref="E353:F353"/>
    <mergeCell ref="E354:F354"/>
    <mergeCell ref="E355:F355"/>
    <mergeCell ref="E356:F356"/>
    <mergeCell ref="H358:I358"/>
    <mergeCell ref="E360:F360"/>
    <mergeCell ref="E361:F361"/>
    <mergeCell ref="E362:F362"/>
    <mergeCell ref="E363:F363"/>
    <mergeCell ref="H365:I365"/>
    <mergeCell ref="E367:F367"/>
    <mergeCell ref="E368:F368"/>
    <mergeCell ref="E369:F369"/>
    <mergeCell ref="E370:F370"/>
    <mergeCell ref="H372:I372"/>
    <mergeCell ref="E374:F374"/>
    <mergeCell ref="E375:F375"/>
    <mergeCell ref="E376:F376"/>
    <mergeCell ref="E377:F377"/>
    <mergeCell ref="H379:I379"/>
    <mergeCell ref="E381:F381"/>
    <mergeCell ref="E382:F382"/>
    <mergeCell ref="E383:F383"/>
    <mergeCell ref="E384:F384"/>
    <mergeCell ref="H386:I386"/>
    <mergeCell ref="E388:F388"/>
    <mergeCell ref="E389:F389"/>
    <mergeCell ref="E390:F390"/>
    <mergeCell ref="H392:I392"/>
    <mergeCell ref="E394:F394"/>
    <mergeCell ref="E395:F395"/>
    <mergeCell ref="E396:F396"/>
    <mergeCell ref="E397:F397"/>
    <mergeCell ref="E398:F398"/>
    <mergeCell ref="E399:F399"/>
    <mergeCell ref="E400:F400"/>
    <mergeCell ref="E401:F401"/>
    <mergeCell ref="E402:F402"/>
    <mergeCell ref="E403:F403"/>
    <mergeCell ref="H405:I405"/>
    <mergeCell ref="E407:F407"/>
    <mergeCell ref="E408:F408"/>
    <mergeCell ref="E409:F409"/>
    <mergeCell ref="E410:F410"/>
    <mergeCell ref="E411:F411"/>
    <mergeCell ref="E412:F412"/>
    <mergeCell ref="E413:F413"/>
    <mergeCell ref="E414:F414"/>
    <mergeCell ref="E415:F415"/>
    <mergeCell ref="H417:I417"/>
    <mergeCell ref="E419:F419"/>
    <mergeCell ref="E420:F420"/>
    <mergeCell ref="E421:F421"/>
    <mergeCell ref="H423:I423"/>
    <mergeCell ref="E425:F425"/>
    <mergeCell ref="E426:F426"/>
    <mergeCell ref="E427:F427"/>
    <mergeCell ref="H429:I429"/>
    <mergeCell ref="E431:F431"/>
    <mergeCell ref="E432:F432"/>
    <mergeCell ref="E433:F433"/>
    <mergeCell ref="H435:I435"/>
    <mergeCell ref="E437:F437"/>
    <mergeCell ref="E438:F438"/>
    <mergeCell ref="E439:F439"/>
    <mergeCell ref="H441:I441"/>
    <mergeCell ref="E443:F443"/>
    <mergeCell ref="E444:F444"/>
    <mergeCell ref="E445:F445"/>
    <mergeCell ref="H447:I447"/>
    <mergeCell ref="E449:F449"/>
    <mergeCell ref="E450:F450"/>
    <mergeCell ref="E451:F451"/>
    <mergeCell ref="H453:I453"/>
    <mergeCell ref="E455:F455"/>
    <mergeCell ref="E456:F456"/>
    <mergeCell ref="E457:F457"/>
    <mergeCell ref="H459:I459"/>
    <mergeCell ref="E461:F461"/>
    <mergeCell ref="E462:F462"/>
    <mergeCell ref="E463:F463"/>
    <mergeCell ref="H465:I465"/>
    <mergeCell ref="E467:F467"/>
    <mergeCell ref="E468:F468"/>
    <mergeCell ref="E469:F469"/>
    <mergeCell ref="H471:I471"/>
    <mergeCell ref="E473:F473"/>
    <mergeCell ref="E474:F474"/>
    <mergeCell ref="E475:F475"/>
    <mergeCell ref="H477:I477"/>
    <mergeCell ref="E479:F479"/>
    <mergeCell ref="E480:F480"/>
    <mergeCell ref="E481:F481"/>
    <mergeCell ref="H483:I483"/>
    <mergeCell ref="E485:F485"/>
    <mergeCell ref="E486:F486"/>
    <mergeCell ref="E487:F487"/>
    <mergeCell ref="H489:I489"/>
    <mergeCell ref="E491:F491"/>
    <mergeCell ref="E492:F492"/>
    <mergeCell ref="E493:F493"/>
    <mergeCell ref="E494:F494"/>
    <mergeCell ref="E495:F495"/>
    <mergeCell ref="E496:F496"/>
    <mergeCell ref="E497:F497"/>
    <mergeCell ref="E498:F498"/>
    <mergeCell ref="E499:F499"/>
    <mergeCell ref="E500:F500"/>
    <mergeCell ref="E501:F501"/>
    <mergeCell ref="E502:F502"/>
    <mergeCell ref="E503:F503"/>
    <mergeCell ref="E504:F504"/>
    <mergeCell ref="E505:F505"/>
    <mergeCell ref="E506:F506"/>
    <mergeCell ref="E507:F507"/>
    <mergeCell ref="E508:F508"/>
    <mergeCell ref="E509:F509"/>
    <mergeCell ref="E510:F510"/>
    <mergeCell ref="E511:F511"/>
    <mergeCell ref="E512:F512"/>
    <mergeCell ref="E513:F513"/>
    <mergeCell ref="E514:F514"/>
    <mergeCell ref="E515:F515"/>
    <mergeCell ref="E516:F516"/>
    <mergeCell ref="E517:F517"/>
    <mergeCell ref="E518:F518"/>
    <mergeCell ref="A519:J519"/>
    <mergeCell ref="E520:F520"/>
    <mergeCell ref="E521:F521"/>
    <mergeCell ref="E522:F522"/>
    <mergeCell ref="E523:F523"/>
    <mergeCell ref="E524:F524"/>
    <mergeCell ref="E525:F525"/>
    <mergeCell ref="E526:F526"/>
    <mergeCell ref="E527:F527"/>
    <mergeCell ref="E528:F528"/>
    <mergeCell ref="E529:F529"/>
    <mergeCell ref="E530:F530"/>
    <mergeCell ref="E531:F531"/>
    <mergeCell ref="E532:F532"/>
    <mergeCell ref="E533:F533"/>
    <mergeCell ref="E534:F534"/>
    <mergeCell ref="E535:F535"/>
    <mergeCell ref="E536:F536"/>
    <mergeCell ref="E537:F537"/>
    <mergeCell ref="E538:F538"/>
    <mergeCell ref="E539:F539"/>
    <mergeCell ref="E540:F540"/>
    <mergeCell ref="E541:F541"/>
    <mergeCell ref="E542:F542"/>
    <mergeCell ref="E543:F543"/>
    <mergeCell ref="E544:F544"/>
    <mergeCell ref="E545:F545"/>
    <mergeCell ref="H547:I547"/>
    <mergeCell ref="E549:F549"/>
    <mergeCell ref="E550:F550"/>
    <mergeCell ref="E551:F551"/>
    <mergeCell ref="E552:F552"/>
    <mergeCell ref="E553:F553"/>
    <mergeCell ref="E554:F554"/>
    <mergeCell ref="E555:F555"/>
    <mergeCell ref="E556:F556"/>
    <mergeCell ref="E557:F557"/>
    <mergeCell ref="E558:F558"/>
    <mergeCell ref="E559:F559"/>
    <mergeCell ref="E560:F560"/>
    <mergeCell ref="E561:F561"/>
    <mergeCell ref="E562:F562"/>
    <mergeCell ref="E563:F563"/>
    <mergeCell ref="E564:F564"/>
    <mergeCell ref="E565:F565"/>
    <mergeCell ref="E566:F566"/>
    <mergeCell ref="E567:F567"/>
    <mergeCell ref="E568:F568"/>
    <mergeCell ref="E569:F569"/>
    <mergeCell ref="A570:J570"/>
    <mergeCell ref="E571:F571"/>
    <mergeCell ref="E572:F572"/>
    <mergeCell ref="E573:F573"/>
    <mergeCell ref="E574:F574"/>
    <mergeCell ref="E575:F575"/>
    <mergeCell ref="E576:F576"/>
    <mergeCell ref="E577:F577"/>
    <mergeCell ref="E578:F578"/>
    <mergeCell ref="E579:F579"/>
    <mergeCell ref="E580:F580"/>
    <mergeCell ref="E581:F581"/>
    <mergeCell ref="E582:F582"/>
    <mergeCell ref="E583:F583"/>
    <mergeCell ref="E584:F584"/>
    <mergeCell ref="E585:F585"/>
    <mergeCell ref="E586:F586"/>
    <mergeCell ref="E587:F587"/>
    <mergeCell ref="E588:F588"/>
    <mergeCell ref="E589:F589"/>
    <mergeCell ref="H591:I591"/>
    <mergeCell ref="E593:F593"/>
    <mergeCell ref="E594:F594"/>
    <mergeCell ref="E595:F595"/>
    <mergeCell ref="E596:F596"/>
    <mergeCell ref="E597:F597"/>
    <mergeCell ref="H599:I599"/>
    <mergeCell ref="E601:F601"/>
    <mergeCell ref="E602:F602"/>
    <mergeCell ref="E603:F603"/>
    <mergeCell ref="E604:F604"/>
    <mergeCell ref="E605:F605"/>
    <mergeCell ref="E606:F606"/>
    <mergeCell ref="E607:F607"/>
    <mergeCell ref="H609:I609"/>
    <mergeCell ref="E611:F611"/>
    <mergeCell ref="E612:F612"/>
    <mergeCell ref="E613:F613"/>
    <mergeCell ref="H615:I615"/>
    <mergeCell ref="E617:F617"/>
    <mergeCell ref="E618:F618"/>
    <mergeCell ref="E619:F619"/>
    <mergeCell ref="H621:I621"/>
    <mergeCell ref="E623:F623"/>
    <mergeCell ref="E624:F624"/>
    <mergeCell ref="E625:F625"/>
    <mergeCell ref="H627:I627"/>
    <mergeCell ref="E629:F629"/>
    <mergeCell ref="E630:F630"/>
    <mergeCell ref="E631:F631"/>
    <mergeCell ref="H633:I633"/>
    <mergeCell ref="E635:F635"/>
    <mergeCell ref="E636:F636"/>
    <mergeCell ref="E637:F637"/>
    <mergeCell ref="E638:F638"/>
    <mergeCell ref="E639:F639"/>
    <mergeCell ref="E640:F640"/>
    <mergeCell ref="E641:F641"/>
    <mergeCell ref="E642:F642"/>
    <mergeCell ref="E643:F643"/>
    <mergeCell ref="E644:F644"/>
    <mergeCell ref="H646:I646"/>
    <mergeCell ref="E648:F648"/>
    <mergeCell ref="E649:F649"/>
    <mergeCell ref="E650:F650"/>
    <mergeCell ref="E651:F651"/>
    <mergeCell ref="E652:F652"/>
    <mergeCell ref="E653:F653"/>
    <mergeCell ref="E654:F654"/>
    <mergeCell ref="E655:F655"/>
    <mergeCell ref="E656:F656"/>
    <mergeCell ref="E657:F657"/>
    <mergeCell ref="H659:I659"/>
    <mergeCell ref="E661:F661"/>
    <mergeCell ref="E662:F662"/>
    <mergeCell ref="E663:F663"/>
    <mergeCell ref="E664:F664"/>
    <mergeCell ref="E665:F665"/>
    <mergeCell ref="E666:F666"/>
    <mergeCell ref="E667:F667"/>
    <mergeCell ref="E668:F668"/>
    <mergeCell ref="E669:F669"/>
    <mergeCell ref="E670:F670"/>
    <mergeCell ref="H672:I672"/>
    <mergeCell ref="E674:F674"/>
    <mergeCell ref="E675:F675"/>
    <mergeCell ref="E676:F676"/>
    <mergeCell ref="E677:F677"/>
    <mergeCell ref="E678:F678"/>
    <mergeCell ref="E679:F679"/>
    <mergeCell ref="E680:F680"/>
    <mergeCell ref="E681:F681"/>
    <mergeCell ref="E682:F682"/>
    <mergeCell ref="E683:F683"/>
    <mergeCell ref="H685:I685"/>
    <mergeCell ref="E687:F687"/>
    <mergeCell ref="E688:F688"/>
    <mergeCell ref="E689:F689"/>
    <mergeCell ref="E690:F690"/>
    <mergeCell ref="E691:F691"/>
    <mergeCell ref="E692:F692"/>
    <mergeCell ref="E693:F693"/>
    <mergeCell ref="E694:F694"/>
    <mergeCell ref="E695:F695"/>
    <mergeCell ref="E696:F696"/>
    <mergeCell ref="H698:I698"/>
    <mergeCell ref="E700:F700"/>
    <mergeCell ref="E701:F701"/>
    <mergeCell ref="E702:F702"/>
    <mergeCell ref="E703:F703"/>
    <mergeCell ref="E704:F704"/>
    <mergeCell ref="E705:F705"/>
    <mergeCell ref="E706:F706"/>
    <mergeCell ref="E707:F707"/>
    <mergeCell ref="E708:F708"/>
    <mergeCell ref="E709:F709"/>
    <mergeCell ref="H711:I711"/>
    <mergeCell ref="E713:F713"/>
    <mergeCell ref="E714:F714"/>
    <mergeCell ref="E715:F715"/>
    <mergeCell ref="E716:F716"/>
    <mergeCell ref="E717:F717"/>
    <mergeCell ref="E718:F718"/>
    <mergeCell ref="E719:F719"/>
    <mergeCell ref="E720:F720"/>
    <mergeCell ref="E721:F721"/>
    <mergeCell ref="E722:F722"/>
    <mergeCell ref="H724:I724"/>
    <mergeCell ref="E726:F726"/>
    <mergeCell ref="E727:F727"/>
    <mergeCell ref="E728:F728"/>
    <mergeCell ref="E729:F729"/>
    <mergeCell ref="E730:F730"/>
    <mergeCell ref="E731:F731"/>
    <mergeCell ref="E732:F732"/>
    <mergeCell ref="E733:F733"/>
    <mergeCell ref="E734:F734"/>
    <mergeCell ref="E735:F735"/>
    <mergeCell ref="H737:I737"/>
    <mergeCell ref="E739:F739"/>
    <mergeCell ref="E740:F740"/>
    <mergeCell ref="E741:F741"/>
    <mergeCell ref="E742:F742"/>
    <mergeCell ref="E743:F743"/>
    <mergeCell ref="H745:I745"/>
    <mergeCell ref="E747:F747"/>
    <mergeCell ref="E748:F748"/>
    <mergeCell ref="E749:F749"/>
    <mergeCell ref="E750:F750"/>
    <mergeCell ref="E751:F751"/>
    <mergeCell ref="E752:F752"/>
    <mergeCell ref="E753:F753"/>
    <mergeCell ref="H755:I755"/>
    <mergeCell ref="E757:F757"/>
    <mergeCell ref="E758:F758"/>
    <mergeCell ref="E759:F759"/>
    <mergeCell ref="H761:I761"/>
    <mergeCell ref="E763:F763"/>
    <mergeCell ref="E764:F764"/>
    <mergeCell ref="E765:F765"/>
    <mergeCell ref="H767:I767"/>
    <mergeCell ref="E769:F769"/>
    <mergeCell ref="E770:F770"/>
    <mergeCell ref="E771:F771"/>
    <mergeCell ref="H773:I773"/>
    <mergeCell ref="E775:F775"/>
    <mergeCell ref="E776:F776"/>
    <mergeCell ref="E777:F777"/>
    <mergeCell ref="H779:I779"/>
    <mergeCell ref="E781:F781"/>
    <mergeCell ref="E782:F782"/>
    <mergeCell ref="E783:F783"/>
    <mergeCell ref="E784:F784"/>
    <mergeCell ref="E785:F785"/>
    <mergeCell ref="H787:I787"/>
    <mergeCell ref="E789:F789"/>
    <mergeCell ref="E790:F790"/>
    <mergeCell ref="E791:F791"/>
    <mergeCell ref="E792:F792"/>
    <mergeCell ref="E793:F793"/>
    <mergeCell ref="E794:F794"/>
    <mergeCell ref="E795:F795"/>
    <mergeCell ref="H797:I797"/>
    <mergeCell ref="E799:F799"/>
    <mergeCell ref="E800:F800"/>
    <mergeCell ref="E801:F801"/>
    <mergeCell ref="H803:I803"/>
    <mergeCell ref="E805:F805"/>
    <mergeCell ref="E806:F806"/>
    <mergeCell ref="E807:F807"/>
    <mergeCell ref="H809:I809"/>
    <mergeCell ref="E811:F811"/>
    <mergeCell ref="E812:F812"/>
    <mergeCell ref="E813:F813"/>
    <mergeCell ref="H815:I815"/>
    <mergeCell ref="E817:F817"/>
    <mergeCell ref="E818:F818"/>
    <mergeCell ref="E819:F819"/>
    <mergeCell ref="H821:I821"/>
    <mergeCell ref="E823:F823"/>
    <mergeCell ref="E824:F824"/>
    <mergeCell ref="E825:F825"/>
    <mergeCell ref="E826:F826"/>
    <mergeCell ref="E827:F827"/>
    <mergeCell ref="H829:I829"/>
    <mergeCell ref="E831:F831"/>
    <mergeCell ref="E832:F832"/>
    <mergeCell ref="E833:F833"/>
    <mergeCell ref="E834:F834"/>
    <mergeCell ref="E835:F835"/>
    <mergeCell ref="E836:F836"/>
    <mergeCell ref="E837:F837"/>
    <mergeCell ref="H839:I839"/>
    <mergeCell ref="E841:F841"/>
    <mergeCell ref="E842:F842"/>
    <mergeCell ref="E843:F843"/>
    <mergeCell ref="H845:I845"/>
    <mergeCell ref="E847:F847"/>
    <mergeCell ref="E848:F848"/>
    <mergeCell ref="E849:F849"/>
    <mergeCell ref="H851:I851"/>
    <mergeCell ref="E853:F853"/>
    <mergeCell ref="E854:F854"/>
    <mergeCell ref="E855:F855"/>
    <mergeCell ref="H857:I857"/>
    <mergeCell ref="E859:F859"/>
    <mergeCell ref="E860:F860"/>
    <mergeCell ref="E861:F861"/>
    <mergeCell ref="H863:I863"/>
    <mergeCell ref="E865:F865"/>
    <mergeCell ref="E866:F866"/>
    <mergeCell ref="E867:F867"/>
    <mergeCell ref="E868:F868"/>
    <mergeCell ref="E869:F869"/>
    <mergeCell ref="E870:F870"/>
    <mergeCell ref="E871:F871"/>
    <mergeCell ref="E872:F872"/>
    <mergeCell ref="E873:F873"/>
    <mergeCell ref="E874:F874"/>
    <mergeCell ref="H876:I876"/>
    <mergeCell ref="E878:F878"/>
    <mergeCell ref="E879:F879"/>
    <mergeCell ref="A880:A881"/>
    <mergeCell ref="B880:B881"/>
    <mergeCell ref="C880:C881"/>
    <mergeCell ref="D880:D881"/>
    <mergeCell ref="E880:E881"/>
    <mergeCell ref="F880:G880"/>
    <mergeCell ref="H880:I880"/>
    <mergeCell ref="J880:J881"/>
    <mergeCell ref="E883:F883"/>
    <mergeCell ref="E884:F884"/>
    <mergeCell ref="E885:F885"/>
    <mergeCell ref="A886:J886"/>
    <mergeCell ref="A887:A888"/>
    <mergeCell ref="B887:B888"/>
    <mergeCell ref="C887:C888"/>
    <mergeCell ref="D887:D888"/>
    <mergeCell ref="E887:E888"/>
    <mergeCell ref="F887:G887"/>
    <mergeCell ref="H887:I887"/>
    <mergeCell ref="J887:J888"/>
    <mergeCell ref="E890:F890"/>
    <mergeCell ref="E891:F891"/>
    <mergeCell ref="E892:F892"/>
    <mergeCell ref="E893:F893"/>
    <mergeCell ref="E894:F894"/>
    <mergeCell ref="E895:F895"/>
    <mergeCell ref="E896:F896"/>
    <mergeCell ref="E897:F897"/>
    <mergeCell ref="E898:F898"/>
    <mergeCell ref="E899:F899"/>
    <mergeCell ref="E900:F900"/>
    <mergeCell ref="E901:F901"/>
    <mergeCell ref="E902:F902"/>
    <mergeCell ref="E903:F903"/>
    <mergeCell ref="E904:F904"/>
    <mergeCell ref="E905:F905"/>
    <mergeCell ref="E906:F906"/>
    <mergeCell ref="E907:F907"/>
    <mergeCell ref="A916:C916"/>
    <mergeCell ref="F916:G916"/>
    <mergeCell ref="H916:J916"/>
    <mergeCell ref="A918:J918"/>
    <mergeCell ref="E908:F908"/>
    <mergeCell ref="E909:F909"/>
    <mergeCell ref="H911:I911"/>
    <mergeCell ref="A914:C914"/>
    <mergeCell ref="F914:G914"/>
    <mergeCell ref="H914:J914"/>
    <mergeCell ref="A915:C915"/>
    <mergeCell ref="F915:G915"/>
    <mergeCell ref="H915:J915"/>
  </mergeCells>
  <pageMargins left="0.511811024" right="0.511811024" top="0.78740157499999996" bottom="0.78740157499999996" header="0.31496062000000002" footer="0.31496062000000002"/>
  <pageSetup paperSize="9" scale="47" fitToHeight="0"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15CC3-2A67-4241-9310-0FC03F0E83E0}">
  <sheetPr>
    <pageSetUpPr fitToPage="1"/>
  </sheetPr>
  <dimension ref="A1:R103"/>
  <sheetViews>
    <sheetView workbookViewId="0">
      <selection activeCell="B2" sqref="B2"/>
    </sheetView>
  </sheetViews>
  <sheetFormatPr defaultRowHeight="14.4" x14ac:dyDescent="0.3"/>
  <cols>
    <col min="1" max="3" width="13.33203125" customWidth="1"/>
    <col min="4" max="4" width="39.5546875" customWidth="1"/>
    <col min="6" max="6" width="11" customWidth="1"/>
    <col min="7" max="7" width="12.44140625" customWidth="1"/>
    <col min="8" max="10" width="17.33203125" customWidth="1"/>
    <col min="11" max="12" width="14.109375" customWidth="1"/>
  </cols>
  <sheetData>
    <row r="1" spans="1:18" x14ac:dyDescent="0.3">
      <c r="A1" s="127"/>
      <c r="B1" s="127"/>
      <c r="C1" s="127"/>
      <c r="D1" s="127" t="s">
        <v>198</v>
      </c>
      <c r="E1" s="204" t="s">
        <v>199</v>
      </c>
      <c r="F1" s="204" t="s">
        <v>200</v>
      </c>
      <c r="G1" s="204"/>
      <c r="H1" s="204"/>
      <c r="I1" s="204" t="s">
        <v>201</v>
      </c>
      <c r="J1" s="204"/>
      <c r="K1" s="204"/>
      <c r="L1" s="204"/>
      <c r="M1" s="202"/>
      <c r="N1" s="202"/>
      <c r="O1" s="202"/>
      <c r="P1" s="202"/>
      <c r="Q1" s="146"/>
      <c r="R1" s="146"/>
    </row>
    <row r="2" spans="1:18" ht="63" customHeight="1" x14ac:dyDescent="0.3">
      <c r="A2" s="141"/>
      <c r="B2" s="141"/>
      <c r="C2" s="141"/>
      <c r="D2" s="141" t="s">
        <v>202</v>
      </c>
      <c r="E2" s="199" t="s">
        <v>203</v>
      </c>
      <c r="F2" s="199" t="s">
        <v>204</v>
      </c>
      <c r="G2" s="199"/>
      <c r="H2" s="199"/>
      <c r="I2" s="199" t="s">
        <v>205</v>
      </c>
      <c r="J2" s="199"/>
      <c r="K2" s="199"/>
      <c r="L2" s="199"/>
      <c r="M2" s="202"/>
      <c r="N2" s="202"/>
      <c r="O2" s="202"/>
      <c r="P2" s="202"/>
      <c r="Q2" s="146"/>
      <c r="R2" s="146"/>
    </row>
    <row r="3" spans="1:18" x14ac:dyDescent="0.3">
      <c r="A3" s="203" t="s">
        <v>709</v>
      </c>
      <c r="B3" s="202"/>
      <c r="C3" s="202"/>
      <c r="D3" s="202"/>
      <c r="E3" s="202"/>
      <c r="F3" s="202"/>
      <c r="G3" s="202"/>
      <c r="H3" s="202"/>
      <c r="I3" s="202"/>
      <c r="J3" s="202"/>
      <c r="K3" s="202"/>
      <c r="L3" s="202"/>
      <c r="M3" s="202"/>
      <c r="N3" s="202"/>
      <c r="O3" s="202"/>
      <c r="P3" s="202"/>
      <c r="Q3" s="146"/>
      <c r="R3" s="146"/>
    </row>
    <row r="4" spans="1:18" x14ac:dyDescent="0.3">
      <c r="A4" s="208" t="s">
        <v>208</v>
      </c>
      <c r="B4" s="207" t="s">
        <v>209</v>
      </c>
      <c r="C4" s="207" t="s">
        <v>710</v>
      </c>
      <c r="D4" s="207" t="s">
        <v>210</v>
      </c>
      <c r="E4" s="207" t="s">
        <v>279</v>
      </c>
      <c r="F4" s="129" t="s">
        <v>211</v>
      </c>
      <c r="G4" s="209" t="s">
        <v>526</v>
      </c>
      <c r="H4" s="130"/>
      <c r="I4" s="209" t="s">
        <v>711</v>
      </c>
      <c r="J4" s="130"/>
      <c r="K4" s="129" t="s">
        <v>215</v>
      </c>
      <c r="L4" s="208"/>
      <c r="M4" s="208"/>
      <c r="N4" s="208" t="s">
        <v>712</v>
      </c>
      <c r="O4" s="208" t="s">
        <v>713</v>
      </c>
      <c r="P4" s="208" t="s">
        <v>714</v>
      </c>
      <c r="Q4" s="202"/>
      <c r="R4" s="202"/>
    </row>
    <row r="5" spans="1:18" x14ac:dyDescent="0.3">
      <c r="A5" s="208"/>
      <c r="B5" s="207"/>
      <c r="C5" s="207"/>
      <c r="D5" s="207"/>
      <c r="E5" s="207"/>
      <c r="F5" s="129"/>
      <c r="G5" s="208" t="s">
        <v>715</v>
      </c>
      <c r="H5" s="130" t="s">
        <v>531</v>
      </c>
      <c r="I5" s="130" t="s">
        <v>715</v>
      </c>
      <c r="J5" s="130" t="s">
        <v>531</v>
      </c>
      <c r="K5" s="130" t="s">
        <v>715</v>
      </c>
      <c r="L5" s="130" t="s">
        <v>531</v>
      </c>
      <c r="M5" s="130" t="s">
        <v>716</v>
      </c>
      <c r="N5" s="208"/>
      <c r="O5" s="208"/>
      <c r="P5" s="208"/>
      <c r="Q5" s="208"/>
      <c r="R5" s="208"/>
    </row>
    <row r="6" spans="1:18" ht="26.4" x14ac:dyDescent="0.3">
      <c r="A6" s="152" t="s">
        <v>377</v>
      </c>
      <c r="B6" s="150" t="s">
        <v>222</v>
      </c>
      <c r="C6" s="150"/>
      <c r="D6" s="150" t="s">
        <v>378</v>
      </c>
      <c r="E6" s="150" t="s">
        <v>307</v>
      </c>
      <c r="F6" s="151" t="s">
        <v>228</v>
      </c>
      <c r="G6" s="152">
        <v>3504.6008290159621</v>
      </c>
      <c r="H6" s="152" t="s">
        <v>23</v>
      </c>
      <c r="I6" s="153">
        <v>20.303711</v>
      </c>
      <c r="J6" s="152" t="s">
        <v>23</v>
      </c>
      <c r="K6" s="153">
        <v>71156.402402700507</v>
      </c>
      <c r="L6" s="152" t="s">
        <v>23</v>
      </c>
      <c r="M6" s="153">
        <v>71156.402402700507</v>
      </c>
      <c r="N6" s="152" t="s">
        <v>717</v>
      </c>
      <c r="O6" s="153">
        <v>71156.402402700507</v>
      </c>
      <c r="P6" s="152" t="s">
        <v>717</v>
      </c>
      <c r="Q6" s="146"/>
      <c r="R6" s="146"/>
    </row>
    <row r="7" spans="1:18" ht="26.4" x14ac:dyDescent="0.3">
      <c r="A7" s="152" t="s">
        <v>460</v>
      </c>
      <c r="B7" s="150" t="s">
        <v>222</v>
      </c>
      <c r="C7" s="150"/>
      <c r="D7" s="150" t="s">
        <v>461</v>
      </c>
      <c r="E7" s="150" t="s">
        <v>307</v>
      </c>
      <c r="F7" s="151" t="s">
        <v>228</v>
      </c>
      <c r="G7" s="152">
        <v>2183.8445679990286</v>
      </c>
      <c r="H7" s="152" t="s">
        <v>23</v>
      </c>
      <c r="I7" s="153">
        <v>31.999739999999999</v>
      </c>
      <c r="J7" s="152" t="s">
        <v>23</v>
      </c>
      <c r="K7" s="153">
        <v>69882.458376381241</v>
      </c>
      <c r="L7" s="152" t="s">
        <v>23</v>
      </c>
      <c r="M7" s="153">
        <v>69882.458376381241</v>
      </c>
      <c r="N7" s="152" t="s">
        <v>718</v>
      </c>
      <c r="O7" s="153">
        <v>141038.86077908173</v>
      </c>
      <c r="P7" s="152" t="s">
        <v>719</v>
      </c>
      <c r="Q7" s="146"/>
      <c r="R7" s="146"/>
    </row>
    <row r="8" spans="1:18" x14ac:dyDescent="0.3">
      <c r="A8" s="152" t="s">
        <v>545</v>
      </c>
      <c r="B8" s="150" t="s">
        <v>222</v>
      </c>
      <c r="C8" s="150"/>
      <c r="D8" s="150" t="s">
        <v>546</v>
      </c>
      <c r="E8" s="150" t="s">
        <v>291</v>
      </c>
      <c r="F8" s="151" t="s">
        <v>294</v>
      </c>
      <c r="G8" s="152">
        <v>46161.187570757022</v>
      </c>
      <c r="H8" s="152" t="s">
        <v>23</v>
      </c>
      <c r="I8" s="153">
        <v>1.227897</v>
      </c>
      <c r="J8" s="152" t="s">
        <v>23</v>
      </c>
      <c r="K8" s="153">
        <v>56681.183734569837</v>
      </c>
      <c r="L8" s="152" t="s">
        <v>23</v>
      </c>
      <c r="M8" s="153">
        <v>56681.183734569837</v>
      </c>
      <c r="N8" s="152" t="s">
        <v>720</v>
      </c>
      <c r="O8" s="153">
        <v>197720.04451365158</v>
      </c>
      <c r="P8" s="152" t="s">
        <v>721</v>
      </c>
      <c r="Q8" s="146"/>
      <c r="R8" s="146"/>
    </row>
    <row r="9" spans="1:18" ht="39.6" x14ac:dyDescent="0.3">
      <c r="A9" s="152" t="s">
        <v>353</v>
      </c>
      <c r="B9" s="150" t="s">
        <v>222</v>
      </c>
      <c r="C9" s="150"/>
      <c r="D9" s="150" t="s">
        <v>354</v>
      </c>
      <c r="E9" s="150" t="s">
        <v>291</v>
      </c>
      <c r="F9" s="151" t="s">
        <v>237</v>
      </c>
      <c r="G9" s="152">
        <v>305.85168191590139</v>
      </c>
      <c r="H9" s="152" t="s">
        <v>23</v>
      </c>
      <c r="I9" s="153">
        <v>181.939607</v>
      </c>
      <c r="J9" s="152" t="s">
        <v>23</v>
      </c>
      <c r="K9" s="153">
        <v>55646.534808068107</v>
      </c>
      <c r="L9" s="152" t="s">
        <v>23</v>
      </c>
      <c r="M9" s="153">
        <v>55646.534808068107</v>
      </c>
      <c r="N9" s="152" t="s">
        <v>722</v>
      </c>
      <c r="O9" s="153">
        <v>253366.57932171971</v>
      </c>
      <c r="P9" s="152" t="s">
        <v>723</v>
      </c>
      <c r="Q9" s="146"/>
      <c r="R9" s="146"/>
    </row>
    <row r="10" spans="1:18" ht="39.6" x14ac:dyDescent="0.3">
      <c r="A10" s="152" t="s">
        <v>380</v>
      </c>
      <c r="B10" s="150" t="s">
        <v>222</v>
      </c>
      <c r="C10" s="150"/>
      <c r="D10" s="150" t="s">
        <v>381</v>
      </c>
      <c r="E10" s="150" t="s">
        <v>291</v>
      </c>
      <c r="F10" s="151" t="s">
        <v>237</v>
      </c>
      <c r="G10" s="152">
        <v>300.4914503549719</v>
      </c>
      <c r="H10" s="152" t="s">
        <v>23</v>
      </c>
      <c r="I10" s="153">
        <v>179.59544</v>
      </c>
      <c r="J10" s="152" t="s">
        <v>23</v>
      </c>
      <c r="K10" s="153">
        <v>53966.894242739334</v>
      </c>
      <c r="L10" s="152" t="s">
        <v>23</v>
      </c>
      <c r="M10" s="153">
        <v>53966.894242739334</v>
      </c>
      <c r="N10" s="152" t="s">
        <v>724</v>
      </c>
      <c r="O10" s="153">
        <v>307333.47356445901</v>
      </c>
      <c r="P10" s="152" t="s">
        <v>725</v>
      </c>
      <c r="Q10" s="146"/>
      <c r="R10" s="146"/>
    </row>
    <row r="11" spans="1:18" ht="39.6" x14ac:dyDescent="0.3">
      <c r="A11" s="152" t="s">
        <v>308</v>
      </c>
      <c r="B11" s="150" t="s">
        <v>222</v>
      </c>
      <c r="C11" s="150"/>
      <c r="D11" s="150" t="s">
        <v>309</v>
      </c>
      <c r="E11" s="150" t="s">
        <v>304</v>
      </c>
      <c r="F11" s="151" t="s">
        <v>228</v>
      </c>
      <c r="G11" s="152">
        <v>7119.2694906735724</v>
      </c>
      <c r="H11" s="152" t="s">
        <v>23</v>
      </c>
      <c r="I11" s="153">
        <v>6.2015000000000002</v>
      </c>
      <c r="J11" s="152" t="s">
        <v>23</v>
      </c>
      <c r="K11" s="153">
        <v>44150.149746412157</v>
      </c>
      <c r="L11" s="152" t="s">
        <v>23</v>
      </c>
      <c r="M11" s="153">
        <v>44150.149746412157</v>
      </c>
      <c r="N11" s="152" t="s">
        <v>726</v>
      </c>
      <c r="O11" s="153">
        <v>351483.62331087119</v>
      </c>
      <c r="P11" s="152" t="s">
        <v>727</v>
      </c>
      <c r="Q11" s="146"/>
      <c r="R11" s="146"/>
    </row>
    <row r="12" spans="1:18" ht="26.4" x14ac:dyDescent="0.3">
      <c r="A12" s="152" t="s">
        <v>639</v>
      </c>
      <c r="B12" s="150" t="s">
        <v>222</v>
      </c>
      <c r="C12" s="150"/>
      <c r="D12" s="150" t="s">
        <v>640</v>
      </c>
      <c r="E12" s="150" t="s">
        <v>307</v>
      </c>
      <c r="F12" s="151" t="s">
        <v>228</v>
      </c>
      <c r="G12" s="152">
        <v>695.81970836916923</v>
      </c>
      <c r="H12" s="152" t="s">
        <v>23</v>
      </c>
      <c r="I12" s="153">
        <v>44.415143</v>
      </c>
      <c r="J12" s="152" t="s">
        <v>23</v>
      </c>
      <c r="K12" s="153">
        <v>30904.931849434946</v>
      </c>
      <c r="L12" s="152" t="s">
        <v>23</v>
      </c>
      <c r="M12" s="153">
        <v>30904.931849434946</v>
      </c>
      <c r="N12" s="152" t="s">
        <v>728</v>
      </c>
      <c r="O12" s="153">
        <v>382388.55516030616</v>
      </c>
      <c r="P12" s="152" t="s">
        <v>729</v>
      </c>
      <c r="Q12" s="146"/>
      <c r="R12" s="146"/>
    </row>
    <row r="13" spans="1:18" ht="79.2" x14ac:dyDescent="0.3">
      <c r="A13" s="152" t="s">
        <v>692</v>
      </c>
      <c r="B13" s="150" t="s">
        <v>222</v>
      </c>
      <c r="C13" s="150"/>
      <c r="D13" s="150" t="s">
        <v>693</v>
      </c>
      <c r="E13" s="150" t="s">
        <v>564</v>
      </c>
      <c r="F13" s="151" t="s">
        <v>398</v>
      </c>
      <c r="G13" s="152">
        <v>4.5642005030455825E-2</v>
      </c>
      <c r="H13" s="152" t="s">
        <v>23</v>
      </c>
      <c r="I13" s="153">
        <v>650763.89079500001</v>
      </c>
      <c r="J13" s="152" t="s">
        <v>23</v>
      </c>
      <c r="K13" s="153">
        <v>29702.168777304392</v>
      </c>
      <c r="L13" s="152" t="s">
        <v>23</v>
      </c>
      <c r="M13" s="153">
        <v>29702.168777304392</v>
      </c>
      <c r="N13" s="152" t="s">
        <v>730</v>
      </c>
      <c r="O13" s="153">
        <v>412090.72393761051</v>
      </c>
      <c r="P13" s="152" t="s">
        <v>731</v>
      </c>
      <c r="Q13" s="146"/>
      <c r="R13" s="146"/>
    </row>
    <row r="14" spans="1:18" ht="26.4" x14ac:dyDescent="0.3">
      <c r="A14" s="152" t="s">
        <v>645</v>
      </c>
      <c r="B14" s="150" t="s">
        <v>222</v>
      </c>
      <c r="C14" s="150"/>
      <c r="D14" s="150" t="s">
        <v>646</v>
      </c>
      <c r="E14" s="150" t="s">
        <v>307</v>
      </c>
      <c r="F14" s="151" t="s">
        <v>228</v>
      </c>
      <c r="G14" s="152">
        <v>818.90368378252538</v>
      </c>
      <c r="H14" s="152" t="s">
        <v>23</v>
      </c>
      <c r="I14" s="153">
        <v>31.937725</v>
      </c>
      <c r="J14" s="152" t="s">
        <v>23</v>
      </c>
      <c r="K14" s="153">
        <v>26153.920654133257</v>
      </c>
      <c r="L14" s="152" t="s">
        <v>23</v>
      </c>
      <c r="M14" s="153">
        <v>26153.920654133257</v>
      </c>
      <c r="N14" s="152" t="s">
        <v>732</v>
      </c>
      <c r="O14" s="153">
        <v>438244.64459174377</v>
      </c>
      <c r="P14" s="152" t="s">
        <v>733</v>
      </c>
      <c r="Q14" s="146"/>
      <c r="R14" s="146"/>
    </row>
    <row r="15" spans="1:18" ht="39.6" x14ac:dyDescent="0.3">
      <c r="A15" s="152" t="s">
        <v>360</v>
      </c>
      <c r="B15" s="150" t="s">
        <v>222</v>
      </c>
      <c r="C15" s="150"/>
      <c r="D15" s="150" t="s">
        <v>361</v>
      </c>
      <c r="E15" s="150" t="s">
        <v>291</v>
      </c>
      <c r="F15" s="151" t="s">
        <v>237</v>
      </c>
      <c r="G15" s="152">
        <v>107.66203022915286</v>
      </c>
      <c r="H15" s="152" t="s">
        <v>23</v>
      </c>
      <c r="I15" s="153">
        <v>179.59544</v>
      </c>
      <c r="J15" s="152" t="s">
        <v>23</v>
      </c>
      <c r="K15" s="153">
        <v>19335.60969029801</v>
      </c>
      <c r="L15" s="152" t="s">
        <v>23</v>
      </c>
      <c r="M15" s="153">
        <v>19335.60969029801</v>
      </c>
      <c r="N15" s="152" t="s">
        <v>734</v>
      </c>
      <c r="O15" s="153">
        <v>457580.2542820418</v>
      </c>
      <c r="P15" s="152" t="s">
        <v>735</v>
      </c>
      <c r="Q15" s="146"/>
      <c r="R15" s="146"/>
    </row>
    <row r="16" spans="1:18" ht="39.6" x14ac:dyDescent="0.3">
      <c r="A16" s="157" t="s">
        <v>358</v>
      </c>
      <c r="B16" s="147" t="s">
        <v>222</v>
      </c>
      <c r="C16" s="147"/>
      <c r="D16" s="147" t="s">
        <v>359</v>
      </c>
      <c r="E16" s="147" t="s">
        <v>291</v>
      </c>
      <c r="F16" s="156" t="s">
        <v>244</v>
      </c>
      <c r="G16" s="157">
        <v>466.27519204277098</v>
      </c>
      <c r="H16" s="157" t="s">
        <v>23</v>
      </c>
      <c r="I16" s="158">
        <v>31.677261999999999</v>
      </c>
      <c r="J16" s="157" t="s">
        <v>23</v>
      </c>
      <c r="K16" s="158">
        <v>14770.32142243917</v>
      </c>
      <c r="L16" s="157" t="s">
        <v>23</v>
      </c>
      <c r="M16" s="158">
        <v>14770.32142243917</v>
      </c>
      <c r="N16" s="157" t="s">
        <v>736</v>
      </c>
      <c r="O16" s="158">
        <v>472350.57570448099</v>
      </c>
      <c r="P16" s="157" t="s">
        <v>737</v>
      </c>
      <c r="Q16" s="146"/>
      <c r="R16" s="146"/>
    </row>
    <row r="17" spans="1:16" ht="39.6" x14ac:dyDescent="0.3">
      <c r="A17" s="157" t="s">
        <v>302</v>
      </c>
      <c r="B17" s="147" t="s">
        <v>222</v>
      </c>
      <c r="C17" s="147"/>
      <c r="D17" s="147" t="s">
        <v>303</v>
      </c>
      <c r="E17" s="147" t="s">
        <v>304</v>
      </c>
      <c r="F17" s="156" t="s">
        <v>228</v>
      </c>
      <c r="G17" s="157">
        <v>7119.2694906735724</v>
      </c>
      <c r="H17" s="157" t="s">
        <v>23</v>
      </c>
      <c r="I17" s="158">
        <v>1.848047</v>
      </c>
      <c r="J17" s="157" t="s">
        <v>23</v>
      </c>
      <c r="K17" s="158">
        <v>13156.744624430823</v>
      </c>
      <c r="L17" s="157" t="s">
        <v>23</v>
      </c>
      <c r="M17" s="158">
        <v>13156.744624430823</v>
      </c>
      <c r="N17" s="157" t="s">
        <v>738</v>
      </c>
      <c r="O17" s="158">
        <v>485507.32032891177</v>
      </c>
      <c r="P17" s="157" t="s">
        <v>739</v>
      </c>
    </row>
    <row r="18" spans="1:16" ht="26.4" x14ac:dyDescent="0.3">
      <c r="A18" s="157" t="s">
        <v>627</v>
      </c>
      <c r="B18" s="147" t="s">
        <v>222</v>
      </c>
      <c r="C18" s="147"/>
      <c r="D18" s="147" t="s">
        <v>628</v>
      </c>
      <c r="E18" s="147" t="s">
        <v>307</v>
      </c>
      <c r="F18" s="156" t="s">
        <v>228</v>
      </c>
      <c r="G18" s="157">
        <v>285.06497658025683</v>
      </c>
      <c r="H18" s="157" t="s">
        <v>23</v>
      </c>
      <c r="I18" s="158">
        <v>43.633754000000003</v>
      </c>
      <c r="J18" s="157" t="s">
        <v>23</v>
      </c>
      <c r="K18" s="158">
        <v>12438.455062118688</v>
      </c>
      <c r="L18" s="157" t="s">
        <v>23</v>
      </c>
      <c r="M18" s="158">
        <v>12438.455062118688</v>
      </c>
      <c r="N18" s="157" t="s">
        <v>740</v>
      </c>
      <c r="O18" s="158">
        <v>497945.77539103047</v>
      </c>
      <c r="P18" s="157" t="s">
        <v>741</v>
      </c>
    </row>
    <row r="19" spans="1:16" ht="26.4" x14ac:dyDescent="0.3">
      <c r="A19" s="157" t="s">
        <v>305</v>
      </c>
      <c r="B19" s="147" t="s">
        <v>222</v>
      </c>
      <c r="C19" s="147"/>
      <c r="D19" s="147" t="s">
        <v>306</v>
      </c>
      <c r="E19" s="147" t="s">
        <v>307</v>
      </c>
      <c r="F19" s="156" t="s">
        <v>228</v>
      </c>
      <c r="G19" s="157">
        <v>244.53742955625881</v>
      </c>
      <c r="H19" s="157" t="s">
        <v>23</v>
      </c>
      <c r="I19" s="158">
        <v>48.743789999999997</v>
      </c>
      <c r="J19" s="157" t="s">
        <v>23</v>
      </c>
      <c r="K19" s="158">
        <v>11919.681113430073</v>
      </c>
      <c r="L19" s="157" t="s">
        <v>23</v>
      </c>
      <c r="M19" s="158">
        <v>11919.681113430073</v>
      </c>
      <c r="N19" s="157" t="s">
        <v>742</v>
      </c>
      <c r="O19" s="158">
        <v>509865.45650446054</v>
      </c>
      <c r="P19" s="157" t="s">
        <v>743</v>
      </c>
    </row>
    <row r="20" spans="1:16" ht="39.6" x14ac:dyDescent="0.3">
      <c r="A20" s="157" t="s">
        <v>312</v>
      </c>
      <c r="B20" s="147" t="s">
        <v>222</v>
      </c>
      <c r="C20" s="147"/>
      <c r="D20" s="147" t="s">
        <v>313</v>
      </c>
      <c r="E20" s="147" t="s">
        <v>304</v>
      </c>
      <c r="F20" s="156" t="s">
        <v>228</v>
      </c>
      <c r="G20" s="157">
        <v>7119.2694906735724</v>
      </c>
      <c r="H20" s="157" t="s">
        <v>23</v>
      </c>
      <c r="I20" s="158">
        <v>1.091464</v>
      </c>
      <c r="J20" s="157" t="s">
        <v>23</v>
      </c>
      <c r="K20" s="158">
        <v>7770.4263553685396</v>
      </c>
      <c r="L20" s="157" t="s">
        <v>23</v>
      </c>
      <c r="M20" s="158">
        <v>7770.4263553685396</v>
      </c>
      <c r="N20" s="157" t="s">
        <v>744</v>
      </c>
      <c r="O20" s="158">
        <v>517635.88285982911</v>
      </c>
      <c r="P20" s="157" t="s">
        <v>745</v>
      </c>
    </row>
    <row r="21" spans="1:16" x14ac:dyDescent="0.3">
      <c r="A21" s="157" t="s">
        <v>539</v>
      </c>
      <c r="B21" s="147" t="s">
        <v>222</v>
      </c>
      <c r="C21" s="147"/>
      <c r="D21" s="147" t="s">
        <v>540</v>
      </c>
      <c r="E21" s="147" t="s">
        <v>291</v>
      </c>
      <c r="F21" s="156" t="s">
        <v>294</v>
      </c>
      <c r="G21" s="157">
        <v>2098.400299598597</v>
      </c>
      <c r="H21" s="157" t="s">
        <v>23</v>
      </c>
      <c r="I21" s="158">
        <v>3.4604370000000002</v>
      </c>
      <c r="J21" s="157" t="s">
        <v>23</v>
      </c>
      <c r="K21" s="158">
        <v>7261.3820375420701</v>
      </c>
      <c r="L21" s="157" t="s">
        <v>23</v>
      </c>
      <c r="M21" s="158">
        <v>7261.3820375420701</v>
      </c>
      <c r="N21" s="157" t="s">
        <v>746</v>
      </c>
      <c r="O21" s="158">
        <v>524897.26489737118</v>
      </c>
      <c r="P21" s="157" t="s">
        <v>747</v>
      </c>
    </row>
    <row r="22" spans="1:16" ht="26.4" x14ac:dyDescent="0.3">
      <c r="A22" s="157" t="s">
        <v>464</v>
      </c>
      <c r="B22" s="147" t="s">
        <v>222</v>
      </c>
      <c r="C22" s="147"/>
      <c r="D22" s="147" t="s">
        <v>465</v>
      </c>
      <c r="E22" s="147" t="s">
        <v>307</v>
      </c>
      <c r="F22" s="156" t="s">
        <v>228</v>
      </c>
      <c r="G22" s="157">
        <v>186.57421180823903</v>
      </c>
      <c r="H22" s="157" t="s">
        <v>23</v>
      </c>
      <c r="I22" s="158">
        <v>31.937725</v>
      </c>
      <c r="J22" s="157" t="s">
        <v>23</v>
      </c>
      <c r="K22" s="158">
        <v>5958.7558688232912</v>
      </c>
      <c r="L22" s="157" t="s">
        <v>23</v>
      </c>
      <c r="M22" s="158">
        <v>5958.7558688232912</v>
      </c>
      <c r="N22" s="157" t="s">
        <v>748</v>
      </c>
      <c r="O22" s="158">
        <v>530856.02076619444</v>
      </c>
      <c r="P22" s="157" t="s">
        <v>749</v>
      </c>
    </row>
    <row r="23" spans="1:16" ht="26.4" x14ac:dyDescent="0.3">
      <c r="A23" s="157" t="s">
        <v>615</v>
      </c>
      <c r="B23" s="147" t="s">
        <v>222</v>
      </c>
      <c r="C23" s="147"/>
      <c r="D23" s="147" t="s">
        <v>616</v>
      </c>
      <c r="E23" s="147" t="s">
        <v>291</v>
      </c>
      <c r="F23" s="156" t="s">
        <v>237</v>
      </c>
      <c r="G23" s="157">
        <v>35.296383254358517</v>
      </c>
      <c r="H23" s="157" t="s">
        <v>23</v>
      </c>
      <c r="I23" s="158">
        <v>145.90889200000001</v>
      </c>
      <c r="J23" s="157" t="s">
        <v>23</v>
      </c>
      <c r="K23" s="158">
        <v>5150.0561722508046</v>
      </c>
      <c r="L23" s="157" t="s">
        <v>23</v>
      </c>
      <c r="M23" s="158">
        <v>5150.0561722508046</v>
      </c>
      <c r="N23" s="157" t="s">
        <v>750</v>
      </c>
      <c r="O23" s="158">
        <v>536006.07693844521</v>
      </c>
      <c r="P23" s="157" t="s">
        <v>751</v>
      </c>
    </row>
    <row r="24" spans="1:16" ht="39.6" x14ac:dyDescent="0.3">
      <c r="A24" s="157" t="s">
        <v>704</v>
      </c>
      <c r="B24" s="147" t="s">
        <v>222</v>
      </c>
      <c r="C24" s="147"/>
      <c r="D24" s="147" t="s">
        <v>705</v>
      </c>
      <c r="E24" s="147" t="s">
        <v>304</v>
      </c>
      <c r="F24" s="156" t="s">
        <v>228</v>
      </c>
      <c r="G24" s="157">
        <v>2783.8085823609399</v>
      </c>
      <c r="H24" s="157" t="s">
        <v>23</v>
      </c>
      <c r="I24" s="158">
        <v>1.8356440000000001</v>
      </c>
      <c r="J24" s="157" t="s">
        <v>23</v>
      </c>
      <c r="K24" s="158">
        <v>5110.0815213593651</v>
      </c>
      <c r="L24" s="157" t="s">
        <v>23</v>
      </c>
      <c r="M24" s="158">
        <v>5110.0815213593651</v>
      </c>
      <c r="N24" s="157" t="s">
        <v>752</v>
      </c>
      <c r="O24" s="158">
        <v>541116.1584598046</v>
      </c>
      <c r="P24" s="157" t="s">
        <v>753</v>
      </c>
    </row>
    <row r="25" spans="1:16" ht="26.4" x14ac:dyDescent="0.3">
      <c r="A25" s="157" t="s">
        <v>469</v>
      </c>
      <c r="B25" s="147" t="s">
        <v>222</v>
      </c>
      <c r="C25" s="147"/>
      <c r="D25" s="147" t="s">
        <v>470</v>
      </c>
      <c r="E25" s="147" t="s">
        <v>291</v>
      </c>
      <c r="F25" s="156" t="s">
        <v>398</v>
      </c>
      <c r="G25" s="157">
        <v>29.93260741728589</v>
      </c>
      <c r="H25" s="157" t="s">
        <v>23</v>
      </c>
      <c r="I25" s="158">
        <v>154.50417100000001</v>
      </c>
      <c r="J25" s="157" t="s">
        <v>23</v>
      </c>
      <c r="K25" s="158">
        <v>4624.7126948762079</v>
      </c>
      <c r="L25" s="157" t="s">
        <v>23</v>
      </c>
      <c r="M25" s="158">
        <v>4624.7126948762079</v>
      </c>
      <c r="N25" s="157" t="s">
        <v>754</v>
      </c>
      <c r="O25" s="158">
        <v>545740.87115468085</v>
      </c>
      <c r="P25" s="157" t="s">
        <v>755</v>
      </c>
    </row>
    <row r="26" spans="1:16" ht="39.6" x14ac:dyDescent="0.3">
      <c r="A26" s="157" t="s">
        <v>573</v>
      </c>
      <c r="B26" s="147" t="s">
        <v>222</v>
      </c>
      <c r="C26" s="147"/>
      <c r="D26" s="147" t="s">
        <v>574</v>
      </c>
      <c r="E26" s="147" t="s">
        <v>304</v>
      </c>
      <c r="F26" s="156" t="s">
        <v>228</v>
      </c>
      <c r="G26" s="157">
        <v>2177.7526076872878</v>
      </c>
      <c r="H26" s="157" t="s">
        <v>23</v>
      </c>
      <c r="I26" s="158">
        <v>1.748823</v>
      </c>
      <c r="J26" s="157" t="s">
        <v>23</v>
      </c>
      <c r="K26" s="158">
        <v>3808.5038486335056</v>
      </c>
      <c r="L26" s="157" t="s">
        <v>23</v>
      </c>
      <c r="M26" s="158">
        <v>3808.5038486335056</v>
      </c>
      <c r="N26" s="157" t="s">
        <v>756</v>
      </c>
      <c r="O26" s="158">
        <v>549549.37500331434</v>
      </c>
      <c r="P26" s="157" t="s">
        <v>757</v>
      </c>
    </row>
    <row r="27" spans="1:16" ht="26.4" x14ac:dyDescent="0.3">
      <c r="A27" s="165" t="s">
        <v>591</v>
      </c>
      <c r="B27" s="163" t="s">
        <v>222</v>
      </c>
      <c r="C27" s="163"/>
      <c r="D27" s="163" t="s">
        <v>592</v>
      </c>
      <c r="E27" s="163" t="s">
        <v>291</v>
      </c>
      <c r="F27" s="164" t="s">
        <v>66</v>
      </c>
      <c r="G27" s="165">
        <v>381.30804494441276</v>
      </c>
      <c r="H27" s="165" t="s">
        <v>23</v>
      </c>
      <c r="I27" s="166">
        <v>9.7239520000000006</v>
      </c>
      <c r="J27" s="165" t="s">
        <v>23</v>
      </c>
      <c r="K27" s="166">
        <v>3707.8211262533123</v>
      </c>
      <c r="L27" s="165" t="s">
        <v>23</v>
      </c>
      <c r="M27" s="166">
        <v>3707.8211262533123</v>
      </c>
      <c r="N27" s="165" t="s">
        <v>758</v>
      </c>
      <c r="O27" s="166">
        <v>553257.19612956769</v>
      </c>
      <c r="P27" s="165" t="s">
        <v>759</v>
      </c>
    </row>
    <row r="28" spans="1:16" ht="26.4" x14ac:dyDescent="0.3">
      <c r="A28" s="165" t="s">
        <v>613</v>
      </c>
      <c r="B28" s="163" t="s">
        <v>222</v>
      </c>
      <c r="C28" s="163"/>
      <c r="D28" s="163" t="s">
        <v>614</v>
      </c>
      <c r="E28" s="163" t="s">
        <v>307</v>
      </c>
      <c r="F28" s="164" t="s">
        <v>228</v>
      </c>
      <c r="G28" s="165">
        <v>80.320604457746782</v>
      </c>
      <c r="H28" s="165" t="s">
        <v>23</v>
      </c>
      <c r="I28" s="166">
        <v>31.937725</v>
      </c>
      <c r="J28" s="165" t="s">
        <v>23</v>
      </c>
      <c r="K28" s="166">
        <v>2565.2573770052909</v>
      </c>
      <c r="L28" s="165" t="s">
        <v>23</v>
      </c>
      <c r="M28" s="166">
        <v>2565.2573770052909</v>
      </c>
      <c r="N28" s="165" t="s">
        <v>760</v>
      </c>
      <c r="O28" s="166">
        <v>555822.45350657299</v>
      </c>
      <c r="P28" s="165" t="s">
        <v>761</v>
      </c>
    </row>
    <row r="29" spans="1:16" ht="26.4" x14ac:dyDescent="0.3">
      <c r="A29" s="165" t="s">
        <v>542</v>
      </c>
      <c r="B29" s="163" t="s">
        <v>222</v>
      </c>
      <c r="C29" s="163"/>
      <c r="D29" s="163" t="s">
        <v>543</v>
      </c>
      <c r="E29" s="163" t="s">
        <v>291</v>
      </c>
      <c r="F29" s="164" t="s">
        <v>66</v>
      </c>
      <c r="G29" s="165">
        <v>122.37687126626386</v>
      </c>
      <c r="H29" s="165" t="s">
        <v>23</v>
      </c>
      <c r="I29" s="166">
        <v>17.872723000000001</v>
      </c>
      <c r="J29" s="165" t="s">
        <v>23</v>
      </c>
      <c r="K29" s="166">
        <v>2187.2079217485934</v>
      </c>
      <c r="L29" s="165" t="s">
        <v>23</v>
      </c>
      <c r="M29" s="166">
        <v>2187.2079217485934</v>
      </c>
      <c r="N29" s="165" t="s">
        <v>762</v>
      </c>
      <c r="O29" s="166">
        <v>558009.6614283215</v>
      </c>
      <c r="P29" s="165" t="s">
        <v>763</v>
      </c>
    </row>
    <row r="30" spans="1:16" ht="79.2" x14ac:dyDescent="0.3">
      <c r="A30" s="165" t="s">
        <v>589</v>
      </c>
      <c r="B30" s="163" t="s">
        <v>222</v>
      </c>
      <c r="C30" s="163"/>
      <c r="D30" s="163" t="s">
        <v>590</v>
      </c>
      <c r="E30" s="163" t="s">
        <v>564</v>
      </c>
      <c r="F30" s="164" t="s">
        <v>398</v>
      </c>
      <c r="G30" s="165">
        <v>2.2073698264858535E-3</v>
      </c>
      <c r="H30" s="165" t="s">
        <v>23</v>
      </c>
      <c r="I30" s="166">
        <v>897852.02892399998</v>
      </c>
      <c r="J30" s="165" t="s">
        <v>23</v>
      </c>
      <c r="K30" s="166">
        <v>1981.8914772959413</v>
      </c>
      <c r="L30" s="165" t="s">
        <v>23</v>
      </c>
      <c r="M30" s="166">
        <v>1981.8914772959413</v>
      </c>
      <c r="N30" s="165" t="s">
        <v>764</v>
      </c>
      <c r="O30" s="166">
        <v>559991.55290561751</v>
      </c>
      <c r="P30" s="165" t="s">
        <v>765</v>
      </c>
    </row>
    <row r="31" spans="1:16" ht="79.2" x14ac:dyDescent="0.3">
      <c r="A31" s="165" t="s">
        <v>660</v>
      </c>
      <c r="B31" s="163" t="s">
        <v>222</v>
      </c>
      <c r="C31" s="163"/>
      <c r="D31" s="163" t="s">
        <v>661</v>
      </c>
      <c r="E31" s="163" t="s">
        <v>564</v>
      </c>
      <c r="F31" s="164" t="s">
        <v>398</v>
      </c>
      <c r="G31" s="165">
        <v>1.302641281449922E-3</v>
      </c>
      <c r="H31" s="165" t="s">
        <v>23</v>
      </c>
      <c r="I31" s="166">
        <v>1475957</v>
      </c>
      <c r="J31" s="165" t="s">
        <v>23</v>
      </c>
      <c r="K31" s="166">
        <v>1922.6425178449824</v>
      </c>
      <c r="L31" s="165" t="s">
        <v>23</v>
      </c>
      <c r="M31" s="166">
        <v>1922.6425178449824</v>
      </c>
      <c r="N31" s="165" t="s">
        <v>766</v>
      </c>
      <c r="O31" s="166">
        <v>561914.19542346243</v>
      </c>
      <c r="P31" s="165" t="s">
        <v>767</v>
      </c>
    </row>
    <row r="32" spans="1:16" ht="39.6" x14ac:dyDescent="0.3">
      <c r="A32" s="165" t="s">
        <v>672</v>
      </c>
      <c r="B32" s="163" t="s">
        <v>222</v>
      </c>
      <c r="C32" s="163"/>
      <c r="D32" s="163" t="s">
        <v>673</v>
      </c>
      <c r="E32" s="163" t="s">
        <v>304</v>
      </c>
      <c r="F32" s="164" t="s">
        <v>228</v>
      </c>
      <c r="G32" s="165">
        <v>806.99247485368505</v>
      </c>
      <c r="H32" s="165" t="s">
        <v>23</v>
      </c>
      <c r="I32" s="166">
        <v>2.2325400000000002</v>
      </c>
      <c r="J32" s="165" t="s">
        <v>23</v>
      </c>
      <c r="K32" s="166">
        <v>1801.6429798098459</v>
      </c>
      <c r="L32" s="165" t="s">
        <v>23</v>
      </c>
      <c r="M32" s="166">
        <v>1801.6429798098459</v>
      </c>
      <c r="N32" s="165" t="s">
        <v>768</v>
      </c>
      <c r="O32" s="166">
        <v>563715.83840327233</v>
      </c>
      <c r="P32" s="165" t="s">
        <v>769</v>
      </c>
    </row>
    <row r="33" spans="1:16" ht="39.6" x14ac:dyDescent="0.3">
      <c r="A33" s="165" t="s">
        <v>670</v>
      </c>
      <c r="B33" s="163" t="s">
        <v>222</v>
      </c>
      <c r="C33" s="163"/>
      <c r="D33" s="163" t="s">
        <v>671</v>
      </c>
      <c r="E33" s="163" t="s">
        <v>304</v>
      </c>
      <c r="F33" s="164" t="s">
        <v>228</v>
      </c>
      <c r="G33" s="165">
        <v>806.99247485368505</v>
      </c>
      <c r="H33" s="165" t="s">
        <v>23</v>
      </c>
      <c r="I33" s="166">
        <v>2.1953309999999999</v>
      </c>
      <c r="J33" s="165" t="s">
        <v>23</v>
      </c>
      <c r="K33" s="166">
        <v>1771.6155968130151</v>
      </c>
      <c r="L33" s="165" t="s">
        <v>23</v>
      </c>
      <c r="M33" s="166">
        <v>1771.6155968130151</v>
      </c>
      <c r="N33" s="165" t="s">
        <v>768</v>
      </c>
      <c r="O33" s="166">
        <v>565487.45400008536</v>
      </c>
      <c r="P33" s="165" t="s">
        <v>770</v>
      </c>
    </row>
    <row r="34" spans="1:16" ht="39.6" x14ac:dyDescent="0.3">
      <c r="A34" s="165" t="s">
        <v>706</v>
      </c>
      <c r="B34" s="163" t="s">
        <v>222</v>
      </c>
      <c r="C34" s="163"/>
      <c r="D34" s="163" t="s">
        <v>707</v>
      </c>
      <c r="E34" s="163" t="s">
        <v>304</v>
      </c>
      <c r="F34" s="164" t="s">
        <v>228</v>
      </c>
      <c r="G34" s="165">
        <v>2783.8085823609399</v>
      </c>
      <c r="H34" s="165" t="s">
        <v>23</v>
      </c>
      <c r="I34" s="166">
        <v>0.58294100000000004</v>
      </c>
      <c r="J34" s="165" t="s">
        <v>23</v>
      </c>
      <c r="K34" s="166">
        <v>1622.7961588100686</v>
      </c>
      <c r="L34" s="165" t="s">
        <v>23</v>
      </c>
      <c r="M34" s="166">
        <v>1622.7961588100686</v>
      </c>
      <c r="N34" s="165" t="s">
        <v>771</v>
      </c>
      <c r="O34" s="166">
        <v>567110.25015889539</v>
      </c>
      <c r="P34" s="165" t="s">
        <v>772</v>
      </c>
    </row>
    <row r="35" spans="1:16" ht="39.6" x14ac:dyDescent="0.3">
      <c r="A35" s="165" t="s">
        <v>571</v>
      </c>
      <c r="B35" s="163" t="s">
        <v>222</v>
      </c>
      <c r="C35" s="163"/>
      <c r="D35" s="163" t="s">
        <v>572</v>
      </c>
      <c r="E35" s="163" t="s">
        <v>304</v>
      </c>
      <c r="F35" s="164" t="s">
        <v>228</v>
      </c>
      <c r="G35" s="165">
        <v>2177.7526076872878</v>
      </c>
      <c r="H35" s="165" t="s">
        <v>23</v>
      </c>
      <c r="I35" s="166">
        <v>0.73177700000000001</v>
      </c>
      <c r="J35" s="165" t="s">
        <v>23</v>
      </c>
      <c r="K35" s="166">
        <v>1593.6292699955804</v>
      </c>
      <c r="L35" s="165" t="s">
        <v>23</v>
      </c>
      <c r="M35" s="166">
        <v>1593.6292699955804</v>
      </c>
      <c r="N35" s="165" t="s">
        <v>773</v>
      </c>
      <c r="O35" s="166">
        <v>568703.879428891</v>
      </c>
      <c r="P35" s="165" t="s">
        <v>774</v>
      </c>
    </row>
    <row r="36" spans="1:16" ht="26.4" x14ac:dyDescent="0.3">
      <c r="A36" s="165" t="s">
        <v>631</v>
      </c>
      <c r="B36" s="163" t="s">
        <v>222</v>
      </c>
      <c r="C36" s="163"/>
      <c r="D36" s="163" t="s">
        <v>632</v>
      </c>
      <c r="E36" s="163" t="s">
        <v>307</v>
      </c>
      <c r="F36" s="164" t="s">
        <v>228</v>
      </c>
      <c r="G36" s="165">
        <v>23.305877535783523</v>
      </c>
      <c r="H36" s="165" t="s">
        <v>23</v>
      </c>
      <c r="I36" s="166">
        <v>67.100229999999996</v>
      </c>
      <c r="J36" s="165" t="s">
        <v>23</v>
      </c>
      <c r="K36" s="166">
        <v>1563.8297430029077</v>
      </c>
      <c r="L36" s="165" t="s">
        <v>23</v>
      </c>
      <c r="M36" s="166">
        <v>1563.8297430029077</v>
      </c>
      <c r="N36" s="165" t="s">
        <v>773</v>
      </c>
      <c r="O36" s="166">
        <v>570267.70917189389</v>
      </c>
      <c r="P36" s="165" t="s">
        <v>775</v>
      </c>
    </row>
    <row r="37" spans="1:16" ht="79.2" x14ac:dyDescent="0.3">
      <c r="A37" s="165" t="s">
        <v>702</v>
      </c>
      <c r="B37" s="163" t="s">
        <v>222</v>
      </c>
      <c r="C37" s="163"/>
      <c r="D37" s="163" t="s">
        <v>703</v>
      </c>
      <c r="E37" s="163" t="s">
        <v>564</v>
      </c>
      <c r="F37" s="164" t="s">
        <v>398</v>
      </c>
      <c r="G37" s="165">
        <v>2.015669068503468E-3</v>
      </c>
      <c r="H37" s="165" t="s">
        <v>23</v>
      </c>
      <c r="I37" s="166">
        <v>676597.07004599995</v>
      </c>
      <c r="J37" s="165" t="s">
        <v>23</v>
      </c>
      <c r="K37" s="166">
        <v>1363.7957859317964</v>
      </c>
      <c r="L37" s="165" t="s">
        <v>23</v>
      </c>
      <c r="M37" s="166">
        <v>1363.7957859317964</v>
      </c>
      <c r="N37" s="165" t="s">
        <v>776</v>
      </c>
      <c r="O37" s="166">
        <v>571631.50495782564</v>
      </c>
      <c r="P37" s="165" t="s">
        <v>777</v>
      </c>
    </row>
    <row r="38" spans="1:16" ht="39.6" x14ac:dyDescent="0.3">
      <c r="A38" s="165" t="s">
        <v>662</v>
      </c>
      <c r="B38" s="163" t="s">
        <v>222</v>
      </c>
      <c r="C38" s="163"/>
      <c r="D38" s="163" t="s">
        <v>663</v>
      </c>
      <c r="E38" s="163" t="s">
        <v>304</v>
      </c>
      <c r="F38" s="164" t="s">
        <v>228</v>
      </c>
      <c r="G38" s="165">
        <v>1031.8506873561764</v>
      </c>
      <c r="H38" s="165" t="s">
        <v>23</v>
      </c>
      <c r="I38" s="166">
        <v>1.1038669999999999</v>
      </c>
      <c r="J38" s="165" t="s">
        <v>23</v>
      </c>
      <c r="K38" s="166">
        <v>1139.0259226998005</v>
      </c>
      <c r="L38" s="165" t="s">
        <v>23</v>
      </c>
      <c r="M38" s="166">
        <v>1139.0259226998005</v>
      </c>
      <c r="N38" s="165" t="s">
        <v>778</v>
      </c>
      <c r="O38" s="166">
        <v>572770.53088052548</v>
      </c>
      <c r="P38" s="165" t="s">
        <v>779</v>
      </c>
    </row>
    <row r="39" spans="1:16" ht="39.6" x14ac:dyDescent="0.3">
      <c r="A39" s="165" t="s">
        <v>314</v>
      </c>
      <c r="B39" s="163" t="s">
        <v>222</v>
      </c>
      <c r="C39" s="163"/>
      <c r="D39" s="163" t="s">
        <v>315</v>
      </c>
      <c r="E39" s="163" t="s">
        <v>304</v>
      </c>
      <c r="F39" s="164" t="s">
        <v>228</v>
      </c>
      <c r="G39" s="165">
        <v>7119.2694906735724</v>
      </c>
      <c r="H39" s="165" t="s">
        <v>23</v>
      </c>
      <c r="I39" s="166">
        <v>0.136433</v>
      </c>
      <c r="J39" s="165" t="s">
        <v>23</v>
      </c>
      <c r="K39" s="166">
        <v>971.30329442106745</v>
      </c>
      <c r="L39" s="165" t="s">
        <v>23</v>
      </c>
      <c r="M39" s="166">
        <v>971.30329442106745</v>
      </c>
      <c r="N39" s="165" t="s">
        <v>780</v>
      </c>
      <c r="O39" s="166">
        <v>573741.83417494653</v>
      </c>
      <c r="P39" s="165" t="s">
        <v>781</v>
      </c>
    </row>
    <row r="40" spans="1:16" ht="26.4" x14ac:dyDescent="0.3">
      <c r="A40" s="165" t="s">
        <v>374</v>
      </c>
      <c r="B40" s="163" t="s">
        <v>222</v>
      </c>
      <c r="C40" s="163"/>
      <c r="D40" s="163" t="s">
        <v>375</v>
      </c>
      <c r="E40" s="163" t="s">
        <v>291</v>
      </c>
      <c r="F40" s="164" t="s">
        <v>244</v>
      </c>
      <c r="G40" s="165">
        <v>152.53157863058601</v>
      </c>
      <c r="H40" s="165" t="s">
        <v>23</v>
      </c>
      <c r="I40" s="166">
        <v>6.3503360000000004</v>
      </c>
      <c r="J40" s="165" t="s">
        <v>23</v>
      </c>
      <c r="K40" s="166">
        <v>968.62677491464115</v>
      </c>
      <c r="L40" s="165" t="s">
        <v>23</v>
      </c>
      <c r="M40" s="166">
        <v>968.62677491464115</v>
      </c>
      <c r="N40" s="165" t="s">
        <v>780</v>
      </c>
      <c r="O40" s="166">
        <v>574710.46094986121</v>
      </c>
      <c r="P40" s="165" t="s">
        <v>782</v>
      </c>
    </row>
    <row r="41" spans="1:16" ht="26.4" x14ac:dyDescent="0.3">
      <c r="A41" s="165" t="s">
        <v>623</v>
      </c>
      <c r="B41" s="163" t="s">
        <v>222</v>
      </c>
      <c r="C41" s="163"/>
      <c r="D41" s="163" t="s">
        <v>624</v>
      </c>
      <c r="E41" s="163" t="s">
        <v>307</v>
      </c>
      <c r="F41" s="164" t="s">
        <v>228</v>
      </c>
      <c r="G41" s="165">
        <v>23.231451093850762</v>
      </c>
      <c r="H41" s="165" t="s">
        <v>23</v>
      </c>
      <c r="I41" s="166">
        <v>34.133056000000003</v>
      </c>
      <c r="J41" s="165" t="s">
        <v>23</v>
      </c>
      <c r="K41" s="166">
        <v>792.96042114766931</v>
      </c>
      <c r="L41" s="165" t="s">
        <v>23</v>
      </c>
      <c r="M41" s="166">
        <v>792.96042114766931</v>
      </c>
      <c r="N41" s="165" t="s">
        <v>783</v>
      </c>
      <c r="O41" s="166">
        <v>575503.42137100885</v>
      </c>
      <c r="P41" s="165" t="s">
        <v>784</v>
      </c>
    </row>
    <row r="42" spans="1:16" x14ac:dyDescent="0.3">
      <c r="A42" s="165" t="s">
        <v>431</v>
      </c>
      <c r="B42" s="163" t="s">
        <v>250</v>
      </c>
      <c r="C42" s="163"/>
      <c r="D42" s="163" t="s">
        <v>432</v>
      </c>
      <c r="E42" s="163" t="s">
        <v>291</v>
      </c>
      <c r="F42" s="164" t="s">
        <v>261</v>
      </c>
      <c r="G42" s="165">
        <v>36.158318065567357</v>
      </c>
      <c r="H42" s="165" t="s">
        <v>23</v>
      </c>
      <c r="I42" s="166">
        <v>17.3642</v>
      </c>
      <c r="J42" s="165" t="s">
        <v>23</v>
      </c>
      <c r="K42" s="166">
        <v>627.86026655412468</v>
      </c>
      <c r="L42" s="165" t="s">
        <v>23</v>
      </c>
      <c r="M42" s="166">
        <v>627.86026655412468</v>
      </c>
      <c r="N42" s="165" t="s">
        <v>785</v>
      </c>
      <c r="O42" s="166">
        <v>576131.28163756302</v>
      </c>
      <c r="P42" s="165" t="s">
        <v>786</v>
      </c>
    </row>
    <row r="43" spans="1:16" ht="26.4" x14ac:dyDescent="0.3">
      <c r="A43" s="165" t="s">
        <v>372</v>
      </c>
      <c r="B43" s="163" t="s">
        <v>222</v>
      </c>
      <c r="C43" s="163"/>
      <c r="D43" s="163" t="s">
        <v>373</v>
      </c>
      <c r="E43" s="163" t="s">
        <v>291</v>
      </c>
      <c r="F43" s="164" t="s">
        <v>244</v>
      </c>
      <c r="G43" s="165">
        <v>122.02526290446882</v>
      </c>
      <c r="H43" s="165" t="s">
        <v>23</v>
      </c>
      <c r="I43" s="166">
        <v>4.3782589999999999</v>
      </c>
      <c r="J43" s="165" t="s">
        <v>23</v>
      </c>
      <c r="K43" s="166">
        <v>534.25820553885671</v>
      </c>
      <c r="L43" s="165" t="s">
        <v>23</v>
      </c>
      <c r="M43" s="166">
        <v>534.25820553885671</v>
      </c>
      <c r="N43" s="165" t="s">
        <v>787</v>
      </c>
      <c r="O43" s="166">
        <v>576665.53984310187</v>
      </c>
      <c r="P43" s="165" t="s">
        <v>788</v>
      </c>
    </row>
    <row r="44" spans="1:16" ht="79.2" x14ac:dyDescent="0.3">
      <c r="A44" s="165" t="s">
        <v>682</v>
      </c>
      <c r="B44" s="163" t="s">
        <v>222</v>
      </c>
      <c r="C44" s="163"/>
      <c r="D44" s="163" t="s">
        <v>683</v>
      </c>
      <c r="E44" s="163" t="s">
        <v>564</v>
      </c>
      <c r="F44" s="164" t="s">
        <v>398</v>
      </c>
      <c r="G44" s="165">
        <v>4.5175608838142402E-4</v>
      </c>
      <c r="H44" s="165" t="s">
        <v>23</v>
      </c>
      <c r="I44" s="166">
        <v>924023.5</v>
      </c>
      <c r="J44" s="165" t="s">
        <v>23</v>
      </c>
      <c r="K44" s="166">
        <v>417.43324193251277</v>
      </c>
      <c r="L44" s="165" t="s">
        <v>23</v>
      </c>
      <c r="M44" s="166">
        <v>417.43324193251277</v>
      </c>
      <c r="N44" s="165" t="s">
        <v>789</v>
      </c>
      <c r="O44" s="166">
        <v>577082.97308503429</v>
      </c>
      <c r="P44" s="165" t="s">
        <v>790</v>
      </c>
    </row>
    <row r="45" spans="1:16" x14ac:dyDescent="0.3">
      <c r="A45" s="165" t="s">
        <v>424</v>
      </c>
      <c r="B45" s="163" t="s">
        <v>250</v>
      </c>
      <c r="C45" s="163"/>
      <c r="D45" s="163" t="s">
        <v>425</v>
      </c>
      <c r="E45" s="163" t="s">
        <v>291</v>
      </c>
      <c r="F45" s="164" t="s">
        <v>261</v>
      </c>
      <c r="G45" s="165">
        <v>1.5983539419946278</v>
      </c>
      <c r="H45" s="165" t="s">
        <v>23</v>
      </c>
      <c r="I45" s="166">
        <v>254.26150000000001</v>
      </c>
      <c r="J45" s="165" t="s">
        <v>23</v>
      </c>
      <c r="K45" s="166">
        <v>406.39987082246705</v>
      </c>
      <c r="L45" s="165" t="s">
        <v>23</v>
      </c>
      <c r="M45" s="166">
        <v>406.39987082246705</v>
      </c>
      <c r="N45" s="165" t="s">
        <v>789</v>
      </c>
      <c r="O45" s="166">
        <v>577489.37295585684</v>
      </c>
      <c r="P45" s="165" t="s">
        <v>791</v>
      </c>
    </row>
    <row r="46" spans="1:16" ht="39.6" x14ac:dyDescent="0.3">
      <c r="A46" s="165" t="s">
        <v>310</v>
      </c>
      <c r="B46" s="163" t="s">
        <v>222</v>
      </c>
      <c r="C46" s="163"/>
      <c r="D46" s="163" t="s">
        <v>311</v>
      </c>
      <c r="E46" s="163" t="s">
        <v>304</v>
      </c>
      <c r="F46" s="164" t="s">
        <v>228</v>
      </c>
      <c r="G46" s="165">
        <v>239.46085933828712</v>
      </c>
      <c r="H46" s="165" t="s">
        <v>23</v>
      </c>
      <c r="I46" s="166">
        <v>1.525569</v>
      </c>
      <c r="J46" s="165" t="s">
        <v>23</v>
      </c>
      <c r="K46" s="166">
        <v>365.31406371985133</v>
      </c>
      <c r="L46" s="165" t="s">
        <v>23</v>
      </c>
      <c r="M46" s="166">
        <v>365.31406371985133</v>
      </c>
      <c r="N46" s="165" t="s">
        <v>792</v>
      </c>
      <c r="O46" s="166">
        <v>577854.68701957667</v>
      </c>
      <c r="P46" s="165" t="s">
        <v>793</v>
      </c>
    </row>
    <row r="47" spans="1:16" ht="26.4" x14ac:dyDescent="0.3">
      <c r="A47" s="165" t="s">
        <v>619</v>
      </c>
      <c r="B47" s="163" t="s">
        <v>222</v>
      </c>
      <c r="C47" s="163"/>
      <c r="D47" s="163" t="s">
        <v>620</v>
      </c>
      <c r="E47" s="163" t="s">
        <v>307</v>
      </c>
      <c r="F47" s="164" t="s">
        <v>228</v>
      </c>
      <c r="G47" s="165">
        <v>8.37258707421406</v>
      </c>
      <c r="H47" s="165" t="s">
        <v>23</v>
      </c>
      <c r="I47" s="166">
        <v>35.447774000000003</v>
      </c>
      <c r="J47" s="165" t="s">
        <v>23</v>
      </c>
      <c r="K47" s="166">
        <v>296.78957440206125</v>
      </c>
      <c r="L47" s="165" t="s">
        <v>23</v>
      </c>
      <c r="M47" s="166">
        <v>296.78957440206125</v>
      </c>
      <c r="N47" s="165" t="s">
        <v>794</v>
      </c>
      <c r="O47" s="166">
        <v>578151.4765939787</v>
      </c>
      <c r="P47" s="165" t="s">
        <v>795</v>
      </c>
    </row>
    <row r="48" spans="1:16" ht="26.4" x14ac:dyDescent="0.3">
      <c r="A48" s="165" t="s">
        <v>368</v>
      </c>
      <c r="B48" s="163" t="s">
        <v>222</v>
      </c>
      <c r="C48" s="163"/>
      <c r="D48" s="163" t="s">
        <v>369</v>
      </c>
      <c r="E48" s="163" t="s">
        <v>291</v>
      </c>
      <c r="F48" s="164" t="s">
        <v>294</v>
      </c>
      <c r="G48" s="165">
        <v>14.613745485439186</v>
      </c>
      <c r="H48" s="165" t="s">
        <v>23</v>
      </c>
      <c r="I48" s="166">
        <v>20.179680999999999</v>
      </c>
      <c r="J48" s="165" t="s">
        <v>23</v>
      </c>
      <c r="K48" s="166">
        <v>294.90072211135288</v>
      </c>
      <c r="L48" s="165" t="s">
        <v>23</v>
      </c>
      <c r="M48" s="166">
        <v>294.90072211135288</v>
      </c>
      <c r="N48" s="165" t="s">
        <v>794</v>
      </c>
      <c r="O48" s="166">
        <v>578446.37731609005</v>
      </c>
      <c r="P48" s="165" t="s">
        <v>796</v>
      </c>
    </row>
    <row r="49" spans="1:16" ht="26.4" x14ac:dyDescent="0.3">
      <c r="A49" s="165" t="s">
        <v>401</v>
      </c>
      <c r="B49" s="163" t="s">
        <v>250</v>
      </c>
      <c r="C49" s="163"/>
      <c r="D49" s="163" t="s">
        <v>402</v>
      </c>
      <c r="E49" s="163" t="s">
        <v>392</v>
      </c>
      <c r="F49" s="164" t="s">
        <v>261</v>
      </c>
      <c r="G49" s="165">
        <v>36.158318065567357</v>
      </c>
      <c r="H49" s="165" t="s">
        <v>23</v>
      </c>
      <c r="I49" s="166">
        <v>6.2015000000000002</v>
      </c>
      <c r="J49" s="165" t="s">
        <v>23</v>
      </c>
      <c r="K49" s="166">
        <v>224.23580948361595</v>
      </c>
      <c r="L49" s="165" t="s">
        <v>23</v>
      </c>
      <c r="M49" s="166">
        <v>224.23580948361595</v>
      </c>
      <c r="N49" s="165" t="s">
        <v>797</v>
      </c>
      <c r="O49" s="166">
        <v>578670.61312557373</v>
      </c>
      <c r="P49" s="165" t="s">
        <v>798</v>
      </c>
    </row>
    <row r="50" spans="1:16" ht="79.2" x14ac:dyDescent="0.3">
      <c r="A50" s="165" t="s">
        <v>605</v>
      </c>
      <c r="B50" s="163" t="s">
        <v>222</v>
      </c>
      <c r="C50" s="163"/>
      <c r="D50" s="163" t="s">
        <v>606</v>
      </c>
      <c r="E50" s="163" t="s">
        <v>564</v>
      </c>
      <c r="F50" s="164" t="s">
        <v>398</v>
      </c>
      <c r="G50" s="165">
        <v>1.938298385598385E-3</v>
      </c>
      <c r="H50" s="165" t="s">
        <v>23</v>
      </c>
      <c r="I50" s="166">
        <v>110696.77499999999</v>
      </c>
      <c r="J50" s="165" t="s">
        <v>23</v>
      </c>
      <c r="K50" s="166">
        <v>214.56338027344768</v>
      </c>
      <c r="L50" s="165" t="s">
        <v>23</v>
      </c>
      <c r="M50" s="166">
        <v>214.56338027344768</v>
      </c>
      <c r="N50" s="165" t="s">
        <v>797</v>
      </c>
      <c r="O50" s="166">
        <v>578885.17650584714</v>
      </c>
      <c r="P50" s="165" t="s">
        <v>799</v>
      </c>
    </row>
    <row r="51" spans="1:16" ht="26.4" x14ac:dyDescent="0.3">
      <c r="A51" s="165" t="s">
        <v>635</v>
      </c>
      <c r="B51" s="163" t="s">
        <v>222</v>
      </c>
      <c r="C51" s="163"/>
      <c r="D51" s="163" t="s">
        <v>636</v>
      </c>
      <c r="E51" s="163" t="s">
        <v>307</v>
      </c>
      <c r="F51" s="164" t="s">
        <v>228</v>
      </c>
      <c r="G51" s="165">
        <v>4.5295162726097189</v>
      </c>
      <c r="H51" s="165" t="s">
        <v>23</v>
      </c>
      <c r="I51" s="166">
        <v>44.415143</v>
      </c>
      <c r="J51" s="165" t="s">
        <v>23</v>
      </c>
      <c r="K51" s="166">
        <v>201.17911296878765</v>
      </c>
      <c r="L51" s="165" t="s">
        <v>23</v>
      </c>
      <c r="M51" s="166">
        <v>201.17911296878765</v>
      </c>
      <c r="N51" s="165" t="s">
        <v>800</v>
      </c>
      <c r="O51" s="166">
        <v>579086.35561881587</v>
      </c>
      <c r="P51" s="165" t="s">
        <v>801</v>
      </c>
    </row>
    <row r="52" spans="1:16" ht="79.2" x14ac:dyDescent="0.3">
      <c r="A52" s="165" t="s">
        <v>562</v>
      </c>
      <c r="B52" s="163" t="s">
        <v>222</v>
      </c>
      <c r="C52" s="163"/>
      <c r="D52" s="163" t="s">
        <v>563</v>
      </c>
      <c r="E52" s="163" t="s">
        <v>564</v>
      </c>
      <c r="F52" s="164" t="s">
        <v>398</v>
      </c>
      <c r="G52" s="165">
        <v>2.880304044380701E-2</v>
      </c>
      <c r="H52" s="165" t="s">
        <v>23</v>
      </c>
      <c r="I52" s="166">
        <v>6723.3314190000001</v>
      </c>
      <c r="J52" s="165" t="s">
        <v>23</v>
      </c>
      <c r="K52" s="166">
        <v>193.65238677857536</v>
      </c>
      <c r="L52" s="165" t="s">
        <v>23</v>
      </c>
      <c r="M52" s="166">
        <v>193.65238677857536</v>
      </c>
      <c r="N52" s="165" t="s">
        <v>800</v>
      </c>
      <c r="O52" s="166">
        <v>579280.00800559449</v>
      </c>
      <c r="P52" s="165" t="s">
        <v>802</v>
      </c>
    </row>
    <row r="53" spans="1:16" x14ac:dyDescent="0.3">
      <c r="A53" s="165" t="s">
        <v>455</v>
      </c>
      <c r="B53" s="163" t="s">
        <v>250</v>
      </c>
      <c r="C53" s="163"/>
      <c r="D53" s="163" t="s">
        <v>456</v>
      </c>
      <c r="E53" s="163" t="s">
        <v>291</v>
      </c>
      <c r="F53" s="164" t="s">
        <v>261</v>
      </c>
      <c r="G53" s="165">
        <v>33.251543709356881</v>
      </c>
      <c r="H53" s="165" t="s">
        <v>23</v>
      </c>
      <c r="I53" s="166">
        <v>5.5813499999999996</v>
      </c>
      <c r="J53" s="165" t="s">
        <v>23</v>
      </c>
      <c r="K53" s="166">
        <v>185.58850348221904</v>
      </c>
      <c r="L53" s="165" t="s">
        <v>23</v>
      </c>
      <c r="M53" s="166">
        <v>185.58850348221904</v>
      </c>
      <c r="N53" s="165" t="s">
        <v>800</v>
      </c>
      <c r="O53" s="166">
        <v>579465.59650907677</v>
      </c>
      <c r="P53" s="165" t="s">
        <v>803</v>
      </c>
    </row>
    <row r="54" spans="1:16" ht="26.4" x14ac:dyDescent="0.3">
      <c r="A54" s="165" t="s">
        <v>565</v>
      </c>
      <c r="B54" s="163" t="s">
        <v>222</v>
      </c>
      <c r="C54" s="163"/>
      <c r="D54" s="163" t="s">
        <v>566</v>
      </c>
      <c r="E54" s="163" t="s">
        <v>567</v>
      </c>
      <c r="F54" s="164" t="s">
        <v>568</v>
      </c>
      <c r="G54" s="165">
        <v>116.51875690460146</v>
      </c>
      <c r="H54" s="165" t="s">
        <v>23</v>
      </c>
      <c r="I54" s="166">
        <v>1.3519270000000001</v>
      </c>
      <c r="J54" s="165" t="s">
        <v>23</v>
      </c>
      <c r="K54" s="166">
        <v>157.52485346576714</v>
      </c>
      <c r="L54" s="165" t="s">
        <v>23</v>
      </c>
      <c r="M54" s="166">
        <v>157.52485346576714</v>
      </c>
      <c r="N54" s="165" t="s">
        <v>800</v>
      </c>
      <c r="O54" s="166">
        <v>579623.1213625425</v>
      </c>
      <c r="P54" s="165" t="s">
        <v>804</v>
      </c>
    </row>
    <row r="55" spans="1:16" ht="39.6" x14ac:dyDescent="0.3">
      <c r="A55" s="165" t="s">
        <v>611</v>
      </c>
      <c r="B55" s="163" t="s">
        <v>222</v>
      </c>
      <c r="C55" s="163"/>
      <c r="D55" s="163" t="s">
        <v>612</v>
      </c>
      <c r="E55" s="163" t="s">
        <v>304</v>
      </c>
      <c r="F55" s="164" t="s">
        <v>228</v>
      </c>
      <c r="G55" s="165">
        <v>79.404279077195952</v>
      </c>
      <c r="H55" s="165" t="s">
        <v>23</v>
      </c>
      <c r="I55" s="166">
        <v>1.7240169999999999</v>
      </c>
      <c r="J55" s="165" t="s">
        <v>23</v>
      </c>
      <c r="K55" s="166">
        <v>136.89432700183013</v>
      </c>
      <c r="L55" s="165" t="s">
        <v>23</v>
      </c>
      <c r="M55" s="166">
        <v>136.89432700183013</v>
      </c>
      <c r="N55" s="165" t="s">
        <v>805</v>
      </c>
      <c r="O55" s="166">
        <v>579760.01568954426</v>
      </c>
      <c r="P55" s="165" t="s">
        <v>806</v>
      </c>
    </row>
    <row r="56" spans="1:16" ht="39.6" x14ac:dyDescent="0.3">
      <c r="A56" s="165" t="s">
        <v>416</v>
      </c>
      <c r="B56" s="163" t="s">
        <v>222</v>
      </c>
      <c r="C56" s="163"/>
      <c r="D56" s="163" t="s">
        <v>417</v>
      </c>
      <c r="E56" s="163" t="s">
        <v>291</v>
      </c>
      <c r="F56" s="164" t="s">
        <v>398</v>
      </c>
      <c r="G56" s="165">
        <v>0.53278464733154263</v>
      </c>
      <c r="H56" s="165" t="s">
        <v>23</v>
      </c>
      <c r="I56" s="166">
        <v>231.81207000000001</v>
      </c>
      <c r="J56" s="165" t="s">
        <v>23</v>
      </c>
      <c r="K56" s="166">
        <v>123.50591196214486</v>
      </c>
      <c r="L56" s="165" t="s">
        <v>23</v>
      </c>
      <c r="M56" s="166">
        <v>123.50591196214486</v>
      </c>
      <c r="N56" s="165" t="s">
        <v>805</v>
      </c>
      <c r="O56" s="166">
        <v>579883.52160150651</v>
      </c>
      <c r="P56" s="165" t="s">
        <v>807</v>
      </c>
    </row>
    <row r="57" spans="1:16" ht="79.2" x14ac:dyDescent="0.3">
      <c r="A57" s="165" t="s">
        <v>587</v>
      </c>
      <c r="B57" s="163" t="s">
        <v>222</v>
      </c>
      <c r="C57" s="163"/>
      <c r="D57" s="163" t="s">
        <v>588</v>
      </c>
      <c r="E57" s="163" t="s">
        <v>564</v>
      </c>
      <c r="F57" s="164" t="s">
        <v>398</v>
      </c>
      <c r="G57" s="165">
        <v>1.0995120877488273E-3</v>
      </c>
      <c r="H57" s="165" t="s">
        <v>23</v>
      </c>
      <c r="I57" s="166">
        <v>78087.824445999999</v>
      </c>
      <c r="J57" s="165" t="s">
        <v>23</v>
      </c>
      <c r="K57" s="166">
        <v>85.858506884385378</v>
      </c>
      <c r="L57" s="165" t="s">
        <v>23</v>
      </c>
      <c r="M57" s="166">
        <v>85.858506884385378</v>
      </c>
      <c r="N57" s="165" t="s">
        <v>808</v>
      </c>
      <c r="O57" s="166">
        <v>579969.38010839082</v>
      </c>
      <c r="P57" s="165" t="s">
        <v>809</v>
      </c>
    </row>
    <row r="58" spans="1:16" ht="26.4" x14ac:dyDescent="0.3">
      <c r="A58" s="165" t="s">
        <v>532</v>
      </c>
      <c r="B58" s="163" t="s">
        <v>250</v>
      </c>
      <c r="C58" s="163"/>
      <c r="D58" s="163" t="s">
        <v>533</v>
      </c>
      <c r="E58" s="163" t="s">
        <v>810</v>
      </c>
      <c r="F58" s="164" t="s">
        <v>387</v>
      </c>
      <c r="G58" s="165">
        <v>0.66383970006222437</v>
      </c>
      <c r="H58" s="165">
        <v>0</v>
      </c>
      <c r="I58" s="166">
        <v>82.343517000000006</v>
      </c>
      <c r="J58" s="165">
        <v>27.77</v>
      </c>
      <c r="K58" s="166">
        <v>54.662895627348668</v>
      </c>
      <c r="L58" s="165">
        <v>0</v>
      </c>
      <c r="M58" s="166">
        <v>54.662895627348668</v>
      </c>
      <c r="N58" s="165" t="s">
        <v>808</v>
      </c>
      <c r="O58" s="166">
        <v>580024.04300401814</v>
      </c>
      <c r="P58" s="165" t="s">
        <v>811</v>
      </c>
    </row>
    <row r="59" spans="1:16" x14ac:dyDescent="0.3">
      <c r="A59" s="165" t="s">
        <v>390</v>
      </c>
      <c r="B59" s="163" t="s">
        <v>250</v>
      </c>
      <c r="C59" s="163"/>
      <c r="D59" s="163" t="s">
        <v>391</v>
      </c>
      <c r="E59" s="163" t="s">
        <v>392</v>
      </c>
      <c r="F59" s="164" t="s">
        <v>393</v>
      </c>
      <c r="G59" s="165">
        <v>0.14207590595507802</v>
      </c>
      <c r="H59" s="165" t="s">
        <v>23</v>
      </c>
      <c r="I59" s="166">
        <v>372.09</v>
      </c>
      <c r="J59" s="165" t="s">
        <v>23</v>
      </c>
      <c r="K59" s="166">
        <v>52.865023846824982</v>
      </c>
      <c r="L59" s="165" t="s">
        <v>23</v>
      </c>
      <c r="M59" s="166">
        <v>52.865023846824982</v>
      </c>
      <c r="N59" s="165" t="s">
        <v>808</v>
      </c>
      <c r="O59" s="166">
        <v>580076.90802786499</v>
      </c>
      <c r="P59" s="165" t="s">
        <v>811</v>
      </c>
    </row>
    <row r="60" spans="1:16" ht="39.6" x14ac:dyDescent="0.3">
      <c r="A60" s="165" t="s">
        <v>316</v>
      </c>
      <c r="B60" s="163" t="s">
        <v>222</v>
      </c>
      <c r="C60" s="163"/>
      <c r="D60" s="163" t="s">
        <v>317</v>
      </c>
      <c r="E60" s="163" t="s">
        <v>304</v>
      </c>
      <c r="F60" s="164" t="s">
        <v>228</v>
      </c>
      <c r="G60" s="165">
        <v>239.46085933828712</v>
      </c>
      <c r="H60" s="165" t="s">
        <v>23</v>
      </c>
      <c r="I60" s="166">
        <v>0.12403</v>
      </c>
      <c r="J60" s="165" t="s">
        <v>23</v>
      </c>
      <c r="K60" s="166">
        <v>29.700330383727753</v>
      </c>
      <c r="L60" s="165" t="s">
        <v>23</v>
      </c>
      <c r="M60" s="166">
        <v>29.700330383727753</v>
      </c>
      <c r="N60" s="165" t="s">
        <v>808</v>
      </c>
      <c r="O60" s="166">
        <v>580106.60835824872</v>
      </c>
      <c r="P60" s="165" t="s">
        <v>812</v>
      </c>
    </row>
    <row r="61" spans="1:16" ht="26.4" x14ac:dyDescent="0.3">
      <c r="A61" s="165" t="s">
        <v>435</v>
      </c>
      <c r="B61" s="163" t="s">
        <v>222</v>
      </c>
      <c r="C61" s="163"/>
      <c r="D61" s="163" t="s">
        <v>436</v>
      </c>
      <c r="E61" s="163" t="s">
        <v>291</v>
      </c>
      <c r="F61" s="164" t="s">
        <v>407</v>
      </c>
      <c r="G61" s="165">
        <v>0.28415181191015604</v>
      </c>
      <c r="H61" s="165" t="s">
        <v>23</v>
      </c>
      <c r="I61" s="166">
        <v>99.161985000000001</v>
      </c>
      <c r="J61" s="165" t="s">
        <v>23</v>
      </c>
      <c r="K61" s="166">
        <v>28.177057710357715</v>
      </c>
      <c r="L61" s="165" t="s">
        <v>23</v>
      </c>
      <c r="M61" s="166">
        <v>28.177057710357715</v>
      </c>
      <c r="N61" s="165" t="s">
        <v>813</v>
      </c>
      <c r="O61" s="166">
        <v>580134.78541595908</v>
      </c>
      <c r="P61" s="165" t="s">
        <v>812</v>
      </c>
    </row>
    <row r="62" spans="1:16" ht="39.6" x14ac:dyDescent="0.3">
      <c r="A62" s="165" t="s">
        <v>664</v>
      </c>
      <c r="B62" s="163" t="s">
        <v>222</v>
      </c>
      <c r="C62" s="163"/>
      <c r="D62" s="163" t="s">
        <v>665</v>
      </c>
      <c r="E62" s="163" t="s">
        <v>304</v>
      </c>
      <c r="F62" s="164" t="s">
        <v>228</v>
      </c>
      <c r="G62" s="165">
        <v>1031.8506873561764</v>
      </c>
      <c r="H62" s="165" t="s">
        <v>23</v>
      </c>
      <c r="I62" s="166">
        <v>2.4806000000000002E-2</v>
      </c>
      <c r="J62" s="165" t="s">
        <v>23</v>
      </c>
      <c r="K62" s="166">
        <v>25.596088150557314</v>
      </c>
      <c r="L62" s="165" t="s">
        <v>23</v>
      </c>
      <c r="M62" s="166">
        <v>25.596088150557314</v>
      </c>
      <c r="N62" s="165" t="s">
        <v>813</v>
      </c>
      <c r="O62" s="166">
        <v>580160.38150410971</v>
      </c>
      <c r="P62" s="165" t="s">
        <v>814</v>
      </c>
    </row>
    <row r="63" spans="1:16" x14ac:dyDescent="0.3">
      <c r="A63" s="165" t="s">
        <v>439</v>
      </c>
      <c r="B63" s="163" t="s">
        <v>250</v>
      </c>
      <c r="C63" s="163"/>
      <c r="D63" s="163" t="s">
        <v>440</v>
      </c>
      <c r="E63" s="163" t="s">
        <v>392</v>
      </c>
      <c r="F63" s="164" t="s">
        <v>261</v>
      </c>
      <c r="G63" s="165">
        <v>1.5983539419946278</v>
      </c>
      <c r="H63" s="165" t="s">
        <v>23</v>
      </c>
      <c r="I63" s="166">
        <v>15.553362</v>
      </c>
      <c r="J63" s="165" t="s">
        <v>23</v>
      </c>
      <c r="K63" s="166">
        <v>24.859777463969447</v>
      </c>
      <c r="L63" s="165" t="s">
        <v>23</v>
      </c>
      <c r="M63" s="166">
        <v>24.859777463969447</v>
      </c>
      <c r="N63" s="165" t="s">
        <v>813</v>
      </c>
      <c r="O63" s="166">
        <v>580185.24128157366</v>
      </c>
      <c r="P63" s="165" t="s">
        <v>814</v>
      </c>
    </row>
    <row r="64" spans="1:16" ht="39.6" x14ac:dyDescent="0.3">
      <c r="A64" s="165" t="s">
        <v>609</v>
      </c>
      <c r="B64" s="163" t="s">
        <v>222</v>
      </c>
      <c r="C64" s="163"/>
      <c r="D64" s="163" t="s">
        <v>610</v>
      </c>
      <c r="E64" s="163" t="s">
        <v>304</v>
      </c>
      <c r="F64" s="164" t="s">
        <v>228</v>
      </c>
      <c r="G64" s="165">
        <v>79.404279077195952</v>
      </c>
      <c r="H64" s="165" t="s">
        <v>23</v>
      </c>
      <c r="I64" s="166">
        <v>0.29767199999999999</v>
      </c>
      <c r="J64" s="165" t="s">
        <v>23</v>
      </c>
      <c r="K64" s="166">
        <v>23.636430561467073</v>
      </c>
      <c r="L64" s="165" t="s">
        <v>23</v>
      </c>
      <c r="M64" s="166">
        <v>23.636430561467073</v>
      </c>
      <c r="N64" s="165" t="s">
        <v>813</v>
      </c>
      <c r="O64" s="166">
        <v>580208.87771213509</v>
      </c>
      <c r="P64" s="165" t="s">
        <v>815</v>
      </c>
    </row>
    <row r="65" spans="1:16" ht="39.6" x14ac:dyDescent="0.3">
      <c r="A65" s="165" t="s">
        <v>443</v>
      </c>
      <c r="B65" s="163" t="s">
        <v>222</v>
      </c>
      <c r="C65" s="163"/>
      <c r="D65" s="163" t="s">
        <v>444</v>
      </c>
      <c r="E65" s="163" t="s">
        <v>291</v>
      </c>
      <c r="F65" s="164" t="s">
        <v>398</v>
      </c>
      <c r="G65" s="165">
        <v>6.9840648680847578E-2</v>
      </c>
      <c r="H65" s="165" t="s">
        <v>23</v>
      </c>
      <c r="I65" s="166">
        <v>204.64949999999999</v>
      </c>
      <c r="J65" s="165" t="s">
        <v>23</v>
      </c>
      <c r="K65" s="166">
        <v>14.292853832211115</v>
      </c>
      <c r="L65" s="165" t="s">
        <v>23</v>
      </c>
      <c r="M65" s="166">
        <v>14.292853832211115</v>
      </c>
      <c r="N65" s="165" t="s">
        <v>813</v>
      </c>
      <c r="O65" s="166">
        <v>580223.17056596733</v>
      </c>
      <c r="P65" s="165" t="s">
        <v>815</v>
      </c>
    </row>
    <row r="66" spans="1:16" x14ac:dyDescent="0.3">
      <c r="A66" s="165" t="s">
        <v>420</v>
      </c>
      <c r="B66" s="163" t="s">
        <v>250</v>
      </c>
      <c r="C66" s="163"/>
      <c r="D66" s="163" t="s">
        <v>421</v>
      </c>
      <c r="E66" s="163" t="s">
        <v>291</v>
      </c>
      <c r="F66" s="164" t="s">
        <v>261</v>
      </c>
      <c r="G66" s="165">
        <v>0.63934157679785109</v>
      </c>
      <c r="H66" s="165" t="s">
        <v>23</v>
      </c>
      <c r="I66" s="166">
        <v>22.325399999999998</v>
      </c>
      <c r="J66" s="165" t="s">
        <v>23</v>
      </c>
      <c r="K66" s="166">
        <v>14.273556438642744</v>
      </c>
      <c r="L66" s="165" t="s">
        <v>23</v>
      </c>
      <c r="M66" s="166">
        <v>14.273556438642744</v>
      </c>
      <c r="N66" s="165" t="s">
        <v>813</v>
      </c>
      <c r="O66" s="166">
        <v>580237.44412240596</v>
      </c>
      <c r="P66" s="165" t="s">
        <v>815</v>
      </c>
    </row>
    <row r="67" spans="1:16" ht="26.4" x14ac:dyDescent="0.3">
      <c r="A67" s="165" t="s">
        <v>405</v>
      </c>
      <c r="B67" s="163" t="s">
        <v>222</v>
      </c>
      <c r="C67" s="163"/>
      <c r="D67" s="163" t="s">
        <v>406</v>
      </c>
      <c r="E67" s="163" t="s">
        <v>291</v>
      </c>
      <c r="F67" s="164" t="s">
        <v>407</v>
      </c>
      <c r="G67" s="165">
        <v>0.81693645924169866</v>
      </c>
      <c r="H67" s="165" t="s">
        <v>23</v>
      </c>
      <c r="I67" s="166">
        <v>14.585927999999999</v>
      </c>
      <c r="J67" s="165" t="s">
        <v>23</v>
      </c>
      <c r="K67" s="166">
        <v>11.915776375074351</v>
      </c>
      <c r="L67" s="165" t="s">
        <v>23</v>
      </c>
      <c r="M67" s="166">
        <v>11.915776375074351</v>
      </c>
      <c r="N67" s="165" t="s">
        <v>813</v>
      </c>
      <c r="O67" s="166">
        <v>580249.35989878105</v>
      </c>
      <c r="P67" s="165" t="s">
        <v>815</v>
      </c>
    </row>
    <row r="68" spans="1:16" ht="39.6" x14ac:dyDescent="0.3">
      <c r="A68" s="165" t="s">
        <v>370</v>
      </c>
      <c r="B68" s="163" t="s">
        <v>222</v>
      </c>
      <c r="C68" s="163"/>
      <c r="D68" s="163" t="s">
        <v>371</v>
      </c>
      <c r="E68" s="163" t="s">
        <v>291</v>
      </c>
      <c r="F68" s="164" t="s">
        <v>66</v>
      </c>
      <c r="G68" s="165">
        <v>1.0396552399460743</v>
      </c>
      <c r="H68" s="165" t="s">
        <v>23</v>
      </c>
      <c r="I68" s="166">
        <v>8.0867559999999994</v>
      </c>
      <c r="J68" s="165" t="s">
        <v>23</v>
      </c>
      <c r="K68" s="166">
        <v>8.4074382495653559</v>
      </c>
      <c r="L68" s="165" t="s">
        <v>23</v>
      </c>
      <c r="M68" s="166">
        <v>8.4074382495653559</v>
      </c>
      <c r="N68" s="165" t="s">
        <v>813</v>
      </c>
      <c r="O68" s="166">
        <v>580257.76733703061</v>
      </c>
      <c r="P68" s="165" t="s">
        <v>816</v>
      </c>
    </row>
    <row r="69" spans="1:16" ht="39.6" x14ac:dyDescent="0.3">
      <c r="A69" s="165" t="s">
        <v>428</v>
      </c>
      <c r="B69" s="163" t="s">
        <v>222</v>
      </c>
      <c r="C69" s="163"/>
      <c r="D69" s="163" t="s">
        <v>429</v>
      </c>
      <c r="E69" s="163" t="s">
        <v>291</v>
      </c>
      <c r="F69" s="164" t="s">
        <v>398</v>
      </c>
      <c r="G69" s="165">
        <v>1.5983539419946278</v>
      </c>
      <c r="H69" s="165" t="s">
        <v>23</v>
      </c>
      <c r="I69" s="166">
        <v>2.7038540000000002</v>
      </c>
      <c r="J69" s="165" t="s">
        <v>23</v>
      </c>
      <c r="K69" s="166">
        <v>4.3217156994779424</v>
      </c>
      <c r="L69" s="165" t="s">
        <v>23</v>
      </c>
      <c r="M69" s="166">
        <v>4.3217156994779424</v>
      </c>
      <c r="N69" s="165" t="s">
        <v>813</v>
      </c>
      <c r="O69" s="166">
        <v>580262.08905273012</v>
      </c>
      <c r="P69" s="165" t="s">
        <v>816</v>
      </c>
    </row>
    <row r="70" spans="1:16" ht="39.6" x14ac:dyDescent="0.3">
      <c r="A70" s="165" t="s">
        <v>449</v>
      </c>
      <c r="B70" s="163" t="s">
        <v>222</v>
      </c>
      <c r="C70" s="163"/>
      <c r="D70" s="163" t="s">
        <v>450</v>
      </c>
      <c r="E70" s="163" t="s">
        <v>291</v>
      </c>
      <c r="F70" s="164" t="s">
        <v>398</v>
      </c>
      <c r="G70" s="165">
        <v>0.21311385893261703</v>
      </c>
      <c r="H70" s="165" t="s">
        <v>23</v>
      </c>
      <c r="I70" s="166">
        <v>18.10838</v>
      </c>
      <c r="J70" s="165" t="s">
        <v>23</v>
      </c>
      <c r="K70" s="166">
        <v>3.8591467408182236</v>
      </c>
      <c r="L70" s="165" t="s">
        <v>23</v>
      </c>
      <c r="M70" s="166">
        <v>3.8591467408182236</v>
      </c>
      <c r="N70" s="165" t="s">
        <v>813</v>
      </c>
      <c r="O70" s="166">
        <v>580265.94819947088</v>
      </c>
      <c r="P70" s="165" t="s">
        <v>816</v>
      </c>
    </row>
    <row r="71" spans="1:16" ht="26.4" x14ac:dyDescent="0.3">
      <c r="A71" s="165" t="s">
        <v>292</v>
      </c>
      <c r="B71" s="163" t="s">
        <v>222</v>
      </c>
      <c r="C71" s="163"/>
      <c r="D71" s="163" t="s">
        <v>293</v>
      </c>
      <c r="E71" s="163" t="s">
        <v>291</v>
      </c>
      <c r="F71" s="164" t="s">
        <v>294</v>
      </c>
      <c r="G71" s="165">
        <v>0.13604370071156438</v>
      </c>
      <c r="H71" s="165" t="s">
        <v>23</v>
      </c>
      <c r="I71" s="166">
        <v>20.576577</v>
      </c>
      <c r="J71" s="165" t="s">
        <v>23</v>
      </c>
      <c r="K71" s="166">
        <v>2.7993136830564591</v>
      </c>
      <c r="L71" s="165" t="s">
        <v>23</v>
      </c>
      <c r="M71" s="166">
        <v>2.7993136830564591</v>
      </c>
      <c r="N71" s="165" t="s">
        <v>813</v>
      </c>
      <c r="O71" s="166">
        <v>580268.74751315394</v>
      </c>
      <c r="P71" s="165" t="s">
        <v>816</v>
      </c>
    </row>
    <row r="72" spans="1:16" ht="26.4" x14ac:dyDescent="0.3">
      <c r="A72" s="165" t="s">
        <v>413</v>
      </c>
      <c r="B72" s="163" t="s">
        <v>222</v>
      </c>
      <c r="C72" s="163"/>
      <c r="D72" s="163" t="s">
        <v>414</v>
      </c>
      <c r="E72" s="163" t="s">
        <v>291</v>
      </c>
      <c r="F72" s="164" t="s">
        <v>398</v>
      </c>
      <c r="G72" s="165">
        <v>6.9840648680847578E-2</v>
      </c>
      <c r="H72" s="165" t="s">
        <v>23</v>
      </c>
      <c r="I72" s="166">
        <v>39.404330999999999</v>
      </c>
      <c r="J72" s="165" t="s">
        <v>23</v>
      </c>
      <c r="K72" s="166">
        <v>2.7520240378748313</v>
      </c>
      <c r="L72" s="165" t="s">
        <v>23</v>
      </c>
      <c r="M72" s="166">
        <v>2.7520240378748313</v>
      </c>
      <c r="N72" s="165" t="s">
        <v>813</v>
      </c>
      <c r="O72" s="166">
        <v>580271.49953719182</v>
      </c>
      <c r="P72" s="165" t="s">
        <v>816</v>
      </c>
    </row>
    <row r="73" spans="1:16" x14ac:dyDescent="0.3">
      <c r="A73" s="165" t="s">
        <v>396</v>
      </c>
      <c r="B73" s="163" t="s">
        <v>222</v>
      </c>
      <c r="C73" s="163"/>
      <c r="D73" s="163" t="s">
        <v>397</v>
      </c>
      <c r="E73" s="163" t="s">
        <v>291</v>
      </c>
      <c r="F73" s="164" t="s">
        <v>398</v>
      </c>
      <c r="G73" s="165">
        <v>0.10476097302127137</v>
      </c>
      <c r="H73" s="165" t="s">
        <v>23</v>
      </c>
      <c r="I73" s="166">
        <v>24.868015</v>
      </c>
      <c r="J73" s="165" t="s">
        <v>23</v>
      </c>
      <c r="K73" s="166">
        <v>2.6051974485075715</v>
      </c>
      <c r="L73" s="165" t="s">
        <v>23</v>
      </c>
      <c r="M73" s="166">
        <v>2.6051974485075715</v>
      </c>
      <c r="N73" s="165" t="s">
        <v>813</v>
      </c>
      <c r="O73" s="166">
        <v>580274.10473464034</v>
      </c>
      <c r="P73" s="165" t="s">
        <v>816</v>
      </c>
    </row>
    <row r="74" spans="1:16" ht="52.8" x14ac:dyDescent="0.3">
      <c r="A74" s="165" t="s">
        <v>452</v>
      </c>
      <c r="B74" s="163" t="s">
        <v>222</v>
      </c>
      <c r="C74" s="163"/>
      <c r="D74" s="163" t="s">
        <v>453</v>
      </c>
      <c r="E74" s="163" t="s">
        <v>291</v>
      </c>
      <c r="F74" s="164" t="s">
        <v>398</v>
      </c>
      <c r="G74" s="165">
        <v>0.28415181191015604</v>
      </c>
      <c r="H74" s="165" t="s">
        <v>23</v>
      </c>
      <c r="I74" s="166">
        <v>6.9456800000000003</v>
      </c>
      <c r="J74" s="165" t="s">
        <v>23</v>
      </c>
      <c r="K74" s="166">
        <v>1.9736275569481325</v>
      </c>
      <c r="L74" s="165" t="s">
        <v>23</v>
      </c>
      <c r="M74" s="166">
        <v>1.9736275569481325</v>
      </c>
      <c r="N74" s="165" t="s">
        <v>813</v>
      </c>
      <c r="O74" s="166">
        <v>580276.07836219727</v>
      </c>
      <c r="P74" s="165" t="s">
        <v>816</v>
      </c>
    </row>
    <row r="75" spans="1:16" ht="39.6" x14ac:dyDescent="0.3">
      <c r="A75" s="165" t="s">
        <v>446</v>
      </c>
      <c r="B75" s="163" t="s">
        <v>222</v>
      </c>
      <c r="C75" s="163"/>
      <c r="D75" s="163" t="s">
        <v>447</v>
      </c>
      <c r="E75" s="163" t="s">
        <v>291</v>
      </c>
      <c r="F75" s="164" t="s">
        <v>398</v>
      </c>
      <c r="G75" s="165">
        <v>7.103795297753901E-2</v>
      </c>
      <c r="H75" s="165" t="s">
        <v>23</v>
      </c>
      <c r="I75" s="166">
        <v>26.964122</v>
      </c>
      <c r="J75" s="165" t="s">
        <v>23</v>
      </c>
      <c r="K75" s="166">
        <v>1.9154760307166252</v>
      </c>
      <c r="L75" s="165" t="s">
        <v>23</v>
      </c>
      <c r="M75" s="166">
        <v>1.9154760307166252</v>
      </c>
      <c r="N75" s="165" t="s">
        <v>813</v>
      </c>
      <c r="O75" s="166">
        <v>580277.99383822794</v>
      </c>
      <c r="P75" s="165" t="s">
        <v>816</v>
      </c>
    </row>
    <row r="76" spans="1:16" x14ac:dyDescent="0.3">
      <c r="A76" s="165" t="s">
        <v>410</v>
      </c>
      <c r="B76" s="163" t="s">
        <v>250</v>
      </c>
      <c r="C76" s="163"/>
      <c r="D76" s="163" t="s">
        <v>411</v>
      </c>
      <c r="E76" s="163" t="s">
        <v>291</v>
      </c>
      <c r="F76" s="164" t="s">
        <v>261</v>
      </c>
      <c r="G76" s="165">
        <v>3.4920324340423789E-2</v>
      </c>
      <c r="H76" s="165" t="s">
        <v>23</v>
      </c>
      <c r="I76" s="166">
        <v>48.991849999999999</v>
      </c>
      <c r="J76" s="165" t="s">
        <v>23</v>
      </c>
      <c r="K76" s="166">
        <v>1.710811292037391</v>
      </c>
      <c r="L76" s="165" t="s">
        <v>23</v>
      </c>
      <c r="M76" s="166">
        <v>1.710811292037391</v>
      </c>
      <c r="N76" s="165" t="s">
        <v>813</v>
      </c>
      <c r="O76" s="166">
        <v>580279.70464951999</v>
      </c>
      <c r="P76" s="165" t="s">
        <v>816</v>
      </c>
    </row>
    <row r="77" spans="1:16" x14ac:dyDescent="0.3">
      <c r="A77" s="165" t="s">
        <v>489</v>
      </c>
      <c r="B77" s="163" t="s">
        <v>250</v>
      </c>
      <c r="C77" s="163"/>
      <c r="D77" s="163" t="s">
        <v>490</v>
      </c>
      <c r="E77" s="163" t="s">
        <v>291</v>
      </c>
      <c r="F77" s="164" t="s">
        <v>261</v>
      </c>
      <c r="G77" s="165">
        <v>5.9865214834571784E-4</v>
      </c>
      <c r="H77" s="165" t="s">
        <v>23</v>
      </c>
      <c r="I77" s="166">
        <v>396.77197000000001</v>
      </c>
      <c r="J77" s="165" t="s">
        <v>23</v>
      </c>
      <c r="K77" s="166">
        <v>0.23752839224386271</v>
      </c>
      <c r="L77" s="165" t="s">
        <v>23</v>
      </c>
      <c r="M77" s="166">
        <v>0.23752839224386271</v>
      </c>
      <c r="N77" s="165" t="s">
        <v>813</v>
      </c>
      <c r="O77" s="166">
        <v>580279.94217791222</v>
      </c>
      <c r="P77" s="165" t="s">
        <v>816</v>
      </c>
    </row>
    <row r="78" spans="1:16" ht="26.4" x14ac:dyDescent="0.3">
      <c r="A78" s="165" t="s">
        <v>486</v>
      </c>
      <c r="B78" s="163" t="s">
        <v>222</v>
      </c>
      <c r="C78" s="163"/>
      <c r="D78" s="163" t="s">
        <v>487</v>
      </c>
      <c r="E78" s="163" t="s">
        <v>291</v>
      </c>
      <c r="F78" s="164" t="s">
        <v>398</v>
      </c>
      <c r="G78" s="165">
        <v>4.1905650384200244E-3</v>
      </c>
      <c r="H78" s="165" t="s">
        <v>23</v>
      </c>
      <c r="I78" s="166">
        <v>36.067923999999998</v>
      </c>
      <c r="J78" s="165" t="s">
        <v>23</v>
      </c>
      <c r="K78" s="166">
        <v>0.15114498132279053</v>
      </c>
      <c r="L78" s="165" t="s">
        <v>23</v>
      </c>
      <c r="M78" s="166">
        <v>0.15114498132279053</v>
      </c>
      <c r="N78" s="165" t="s">
        <v>813</v>
      </c>
      <c r="O78" s="166">
        <v>580280.0933228936</v>
      </c>
      <c r="P78" s="165" t="s">
        <v>816</v>
      </c>
    </row>
    <row r="79" spans="1:16" ht="26.4" x14ac:dyDescent="0.3">
      <c r="A79" s="165" t="s">
        <v>511</v>
      </c>
      <c r="B79" s="163" t="s">
        <v>222</v>
      </c>
      <c r="C79" s="163"/>
      <c r="D79" s="163" t="s">
        <v>512</v>
      </c>
      <c r="E79" s="163" t="s">
        <v>291</v>
      </c>
      <c r="F79" s="164" t="s">
        <v>398</v>
      </c>
      <c r="G79" s="165">
        <v>2.3946085933828714E-3</v>
      </c>
      <c r="H79" s="165" t="s">
        <v>23</v>
      </c>
      <c r="I79" s="166">
        <v>26.17033</v>
      </c>
      <c r="J79" s="165" t="s">
        <v>23</v>
      </c>
      <c r="K79" s="166">
        <v>6.2667697109665563E-2</v>
      </c>
      <c r="L79" s="165" t="s">
        <v>23</v>
      </c>
      <c r="M79" s="166">
        <v>6.2667697109665563E-2</v>
      </c>
      <c r="N79" s="165" t="s">
        <v>813</v>
      </c>
      <c r="O79" s="166">
        <v>580280.15599059069</v>
      </c>
      <c r="P79" s="165" t="s">
        <v>816</v>
      </c>
    </row>
    <row r="80" spans="1:16" x14ac:dyDescent="0.3">
      <c r="A80" s="165" t="s">
        <v>498</v>
      </c>
      <c r="B80" s="163" t="s">
        <v>250</v>
      </c>
      <c r="C80" s="163"/>
      <c r="D80" s="163" t="s">
        <v>499</v>
      </c>
      <c r="E80" s="163" t="s">
        <v>291</v>
      </c>
      <c r="F80" s="164" t="s">
        <v>500</v>
      </c>
      <c r="G80" s="165">
        <v>4.1905650384200244E-3</v>
      </c>
      <c r="H80" s="165" t="s">
        <v>23</v>
      </c>
      <c r="I80" s="166">
        <v>12.675865999999999</v>
      </c>
      <c r="J80" s="165" t="s">
        <v>23</v>
      </c>
      <c r="K80" s="166">
        <v>5.3119040891297084E-2</v>
      </c>
      <c r="L80" s="165" t="s">
        <v>23</v>
      </c>
      <c r="M80" s="166">
        <v>5.3119040891297084E-2</v>
      </c>
      <c r="N80" s="165" t="s">
        <v>813</v>
      </c>
      <c r="O80" s="166">
        <v>580280.2091096316</v>
      </c>
      <c r="P80" s="165" t="s">
        <v>816</v>
      </c>
    </row>
    <row r="81" spans="1:16" ht="39.6" x14ac:dyDescent="0.3">
      <c r="A81" s="165" t="s">
        <v>483</v>
      </c>
      <c r="B81" s="163" t="s">
        <v>222</v>
      </c>
      <c r="C81" s="163"/>
      <c r="D81" s="163" t="s">
        <v>484</v>
      </c>
      <c r="E81" s="163" t="s">
        <v>291</v>
      </c>
      <c r="F81" s="164" t="s">
        <v>398</v>
      </c>
      <c r="G81" s="165">
        <v>2.3946085933828714E-3</v>
      </c>
      <c r="H81" s="165" t="s">
        <v>23</v>
      </c>
      <c r="I81" s="166">
        <v>19.646352</v>
      </c>
      <c r="J81" s="165" t="s">
        <v>23</v>
      </c>
      <c r="K81" s="166">
        <v>4.704532332782476E-2</v>
      </c>
      <c r="L81" s="165" t="s">
        <v>23</v>
      </c>
      <c r="M81" s="166">
        <v>4.704532332782476E-2</v>
      </c>
      <c r="N81" s="165" t="s">
        <v>813</v>
      </c>
      <c r="O81" s="166">
        <v>580280.2561549549</v>
      </c>
      <c r="P81" s="165" t="s">
        <v>816</v>
      </c>
    </row>
    <row r="82" spans="1:16" ht="26.4" x14ac:dyDescent="0.3">
      <c r="A82" s="165" t="s">
        <v>502</v>
      </c>
      <c r="B82" s="163" t="s">
        <v>222</v>
      </c>
      <c r="C82" s="163"/>
      <c r="D82" s="163" t="s">
        <v>503</v>
      </c>
      <c r="E82" s="163" t="s">
        <v>291</v>
      </c>
      <c r="F82" s="164" t="s">
        <v>398</v>
      </c>
      <c r="G82" s="165">
        <v>1.1973042966914357E-3</v>
      </c>
      <c r="H82" s="165" t="s">
        <v>23</v>
      </c>
      <c r="I82" s="166">
        <v>36.278775000000003</v>
      </c>
      <c r="J82" s="165" t="s">
        <v>23</v>
      </c>
      <c r="K82" s="166">
        <v>4.3436733186201837E-2</v>
      </c>
      <c r="L82" s="165" t="s">
        <v>23</v>
      </c>
      <c r="M82" s="166">
        <v>4.3436733186201837E-2</v>
      </c>
      <c r="N82" s="165" t="s">
        <v>813</v>
      </c>
      <c r="O82" s="166">
        <v>580280.29959168809</v>
      </c>
      <c r="P82" s="165" t="s">
        <v>816</v>
      </c>
    </row>
    <row r="83" spans="1:16" ht="26.4" x14ac:dyDescent="0.3">
      <c r="A83" s="165" t="s">
        <v>492</v>
      </c>
      <c r="B83" s="163" t="s">
        <v>222</v>
      </c>
      <c r="C83" s="163"/>
      <c r="D83" s="163" t="s">
        <v>493</v>
      </c>
      <c r="E83" s="163" t="s">
        <v>291</v>
      </c>
      <c r="F83" s="164" t="s">
        <v>398</v>
      </c>
      <c r="G83" s="165">
        <v>2.9932607417285889E-3</v>
      </c>
      <c r="H83" s="165" t="s">
        <v>23</v>
      </c>
      <c r="I83" s="166">
        <v>12.886717000000001</v>
      </c>
      <c r="J83" s="165" t="s">
        <v>23</v>
      </c>
      <c r="K83" s="166">
        <v>3.8573304085866421E-2</v>
      </c>
      <c r="L83" s="165" t="s">
        <v>23</v>
      </c>
      <c r="M83" s="166">
        <v>3.8573304085866421E-2</v>
      </c>
      <c r="N83" s="165" t="s">
        <v>813</v>
      </c>
      <c r="O83" s="166">
        <v>580280.33816499216</v>
      </c>
      <c r="P83" s="165" t="s">
        <v>816</v>
      </c>
    </row>
    <row r="84" spans="1:16" ht="26.4" x14ac:dyDescent="0.3">
      <c r="A84" s="165" t="s">
        <v>505</v>
      </c>
      <c r="B84" s="163" t="s">
        <v>222</v>
      </c>
      <c r="C84" s="163"/>
      <c r="D84" s="163" t="s">
        <v>506</v>
      </c>
      <c r="E84" s="163" t="s">
        <v>291</v>
      </c>
      <c r="F84" s="164" t="s">
        <v>398</v>
      </c>
      <c r="G84" s="165">
        <v>1.1973042966914357E-3</v>
      </c>
      <c r="H84" s="165" t="s">
        <v>23</v>
      </c>
      <c r="I84" s="166">
        <v>30.63541</v>
      </c>
      <c r="J84" s="165" t="s">
        <v>23</v>
      </c>
      <c r="K84" s="166">
        <v>3.6679908023903772E-2</v>
      </c>
      <c r="L84" s="165" t="s">
        <v>23</v>
      </c>
      <c r="M84" s="166">
        <v>3.6679908023903772E-2</v>
      </c>
      <c r="N84" s="165" t="s">
        <v>813</v>
      </c>
      <c r="O84" s="166">
        <v>580280.37484490022</v>
      </c>
      <c r="P84" s="165" t="s">
        <v>816</v>
      </c>
    </row>
    <row r="85" spans="1:16" x14ac:dyDescent="0.3">
      <c r="A85" s="165" t="s">
        <v>495</v>
      </c>
      <c r="B85" s="163" t="s">
        <v>250</v>
      </c>
      <c r="C85" s="163"/>
      <c r="D85" s="163" t="s">
        <v>496</v>
      </c>
      <c r="E85" s="163" t="s">
        <v>291</v>
      </c>
      <c r="F85" s="164" t="s">
        <v>261</v>
      </c>
      <c r="G85" s="165">
        <v>1.1973042966914357E-3</v>
      </c>
      <c r="H85" s="165" t="s">
        <v>23</v>
      </c>
      <c r="I85" s="166">
        <v>19.100619999999999</v>
      </c>
      <c r="J85" s="165" t="s">
        <v>23</v>
      </c>
      <c r="K85" s="166">
        <v>2.286925439547037E-2</v>
      </c>
      <c r="L85" s="165" t="s">
        <v>23</v>
      </c>
      <c r="M85" s="166">
        <v>2.286925439547037E-2</v>
      </c>
      <c r="N85" s="165" t="s">
        <v>813</v>
      </c>
      <c r="O85" s="166">
        <v>580280.39771415456</v>
      </c>
      <c r="P85" s="165" t="s">
        <v>816</v>
      </c>
    </row>
    <row r="86" spans="1:16" ht="39.6" x14ac:dyDescent="0.3">
      <c r="A86" s="165" t="s">
        <v>514</v>
      </c>
      <c r="B86" s="163" t="s">
        <v>222</v>
      </c>
      <c r="C86" s="163"/>
      <c r="D86" s="163" t="s">
        <v>515</v>
      </c>
      <c r="E86" s="163" t="s">
        <v>291</v>
      </c>
      <c r="F86" s="164" t="s">
        <v>398</v>
      </c>
      <c r="G86" s="165">
        <v>5.9865214834571784E-4</v>
      </c>
      <c r="H86" s="165" t="s">
        <v>23</v>
      </c>
      <c r="I86" s="166">
        <v>37.667910999999997</v>
      </c>
      <c r="J86" s="165" t="s">
        <v>23</v>
      </c>
      <c r="K86" s="166">
        <v>2.2549975843845296E-2</v>
      </c>
      <c r="L86" s="165" t="s">
        <v>23</v>
      </c>
      <c r="M86" s="166">
        <v>2.2549975843845296E-2</v>
      </c>
      <c r="N86" s="165" t="s">
        <v>813</v>
      </c>
      <c r="O86" s="166">
        <v>580280.42026413046</v>
      </c>
      <c r="P86" s="165" t="s">
        <v>816</v>
      </c>
    </row>
    <row r="87" spans="1:16" ht="26.4" x14ac:dyDescent="0.3">
      <c r="A87" s="165" t="s">
        <v>508</v>
      </c>
      <c r="B87" s="163" t="s">
        <v>222</v>
      </c>
      <c r="C87" s="163"/>
      <c r="D87" s="163" t="s">
        <v>509</v>
      </c>
      <c r="E87" s="163" t="s">
        <v>291</v>
      </c>
      <c r="F87" s="164" t="s">
        <v>398</v>
      </c>
      <c r="G87" s="165">
        <v>5.9865214834571784E-4</v>
      </c>
      <c r="H87" s="165" t="s">
        <v>23</v>
      </c>
      <c r="I87" s="166">
        <v>32.967174</v>
      </c>
      <c r="J87" s="165" t="s">
        <v>23</v>
      </c>
      <c r="K87" s="166">
        <v>1.9735869539987093E-2</v>
      </c>
      <c r="L87" s="165" t="s">
        <v>23</v>
      </c>
      <c r="M87" s="166">
        <v>1.9735869539987093E-2</v>
      </c>
      <c r="N87" s="165" t="s">
        <v>813</v>
      </c>
      <c r="O87" s="166">
        <v>580280.43999999994</v>
      </c>
      <c r="P87" s="165" t="s">
        <v>816</v>
      </c>
    </row>
    <row r="88" spans="1:16" ht="92.4" x14ac:dyDescent="0.3">
      <c r="A88" s="165" t="s">
        <v>289</v>
      </c>
      <c r="B88" s="163" t="s">
        <v>222</v>
      </c>
      <c r="C88" s="163"/>
      <c r="D88" s="163" t="s">
        <v>290</v>
      </c>
      <c r="E88" s="163" t="s">
        <v>291</v>
      </c>
      <c r="F88" s="164" t="s">
        <v>224</v>
      </c>
      <c r="G88" s="165">
        <v>4.4898911125928835</v>
      </c>
      <c r="H88" s="165" t="s">
        <v>23</v>
      </c>
      <c r="I88" s="166">
        <v>0</v>
      </c>
      <c r="J88" s="165" t="s">
        <v>23</v>
      </c>
      <c r="K88" s="166">
        <v>0</v>
      </c>
      <c r="L88" s="165" t="s">
        <v>23</v>
      </c>
      <c r="M88" s="166">
        <v>0</v>
      </c>
      <c r="N88" s="165" t="s">
        <v>813</v>
      </c>
      <c r="O88" s="166">
        <v>580280.43999999994</v>
      </c>
      <c r="P88" s="165" t="s">
        <v>816</v>
      </c>
    </row>
    <row r="89" spans="1:16" x14ac:dyDescent="0.3">
      <c r="A89" s="145"/>
      <c r="B89" s="145"/>
      <c r="C89" s="145"/>
      <c r="D89" s="145"/>
      <c r="E89" s="145"/>
      <c r="F89" s="145"/>
      <c r="G89" s="145"/>
      <c r="H89" s="145"/>
      <c r="I89" s="145"/>
      <c r="J89" s="145"/>
      <c r="K89" s="145"/>
      <c r="L89" s="145"/>
      <c r="M89" s="145"/>
      <c r="N89" s="145"/>
      <c r="O89" s="145"/>
      <c r="P89" s="145"/>
    </row>
    <row r="90" spans="1:16" x14ac:dyDescent="0.3">
      <c r="A90" s="161"/>
      <c r="B90" s="161"/>
      <c r="C90" s="161"/>
      <c r="D90" s="161"/>
      <c r="E90" s="161"/>
      <c r="F90" s="161"/>
      <c r="G90" s="161"/>
      <c r="H90" s="161"/>
      <c r="I90" s="161"/>
      <c r="J90" s="161"/>
      <c r="K90" s="161"/>
      <c r="L90" s="206"/>
      <c r="M90" s="206" t="s">
        <v>817</v>
      </c>
      <c r="N90" s="206"/>
      <c r="O90" s="206"/>
      <c r="P90" s="146"/>
    </row>
    <row r="91" spans="1:16" x14ac:dyDescent="0.3">
      <c r="A91" s="161"/>
      <c r="B91" s="161"/>
      <c r="C91" s="161"/>
      <c r="D91" s="161"/>
      <c r="E91" s="161"/>
      <c r="F91" s="161"/>
      <c r="G91" s="161"/>
      <c r="H91" s="161"/>
      <c r="I91" s="161"/>
      <c r="J91" s="161"/>
      <c r="K91" s="161"/>
      <c r="L91" s="206" t="s">
        <v>810</v>
      </c>
      <c r="M91" s="206"/>
      <c r="N91" s="206"/>
      <c r="O91" s="161"/>
      <c r="P91" s="161" t="s">
        <v>818</v>
      </c>
    </row>
    <row r="92" spans="1:16" ht="39.6" x14ac:dyDescent="0.3">
      <c r="A92" s="161"/>
      <c r="B92" s="161"/>
      <c r="C92" s="161"/>
      <c r="D92" s="161"/>
      <c r="E92" s="161"/>
      <c r="F92" s="161"/>
      <c r="G92" s="161"/>
      <c r="H92" s="161"/>
      <c r="I92" s="161"/>
      <c r="J92" s="161"/>
      <c r="K92" s="161"/>
      <c r="L92" s="206" t="s">
        <v>564</v>
      </c>
      <c r="M92" s="206"/>
      <c r="N92" s="206"/>
      <c r="O92" s="161"/>
      <c r="P92" s="161" t="s">
        <v>819</v>
      </c>
    </row>
    <row r="93" spans="1:16" ht="39.6" x14ac:dyDescent="0.3">
      <c r="A93" s="161"/>
      <c r="B93" s="161"/>
      <c r="C93" s="161"/>
      <c r="D93" s="161"/>
      <c r="E93" s="161"/>
      <c r="F93" s="161"/>
      <c r="G93" s="161"/>
      <c r="H93" s="161"/>
      <c r="I93" s="161"/>
      <c r="J93" s="161"/>
      <c r="K93" s="161"/>
      <c r="L93" s="206" t="s">
        <v>307</v>
      </c>
      <c r="M93" s="206"/>
      <c r="N93" s="206"/>
      <c r="O93" s="161"/>
      <c r="P93" s="161" t="s">
        <v>820</v>
      </c>
    </row>
    <row r="94" spans="1:16" ht="39.6" x14ac:dyDescent="0.3">
      <c r="A94" s="161"/>
      <c r="B94" s="161"/>
      <c r="C94" s="161"/>
      <c r="D94" s="161"/>
      <c r="E94" s="161"/>
      <c r="F94" s="161"/>
      <c r="G94" s="161"/>
      <c r="H94" s="161"/>
      <c r="I94" s="161"/>
      <c r="J94" s="161"/>
      <c r="K94" s="161"/>
      <c r="L94" s="206" t="s">
        <v>291</v>
      </c>
      <c r="M94" s="206"/>
      <c r="N94" s="206"/>
      <c r="O94" s="161"/>
      <c r="P94" s="161" t="s">
        <v>821</v>
      </c>
    </row>
    <row r="95" spans="1:16" ht="26.4" x14ac:dyDescent="0.3">
      <c r="A95" s="161"/>
      <c r="B95" s="161"/>
      <c r="C95" s="161"/>
      <c r="D95" s="161"/>
      <c r="E95" s="161"/>
      <c r="F95" s="161"/>
      <c r="G95" s="161"/>
      <c r="H95" s="161"/>
      <c r="I95" s="161"/>
      <c r="J95" s="161"/>
      <c r="K95" s="161"/>
      <c r="L95" s="206" t="s">
        <v>392</v>
      </c>
      <c r="M95" s="206"/>
      <c r="N95" s="206"/>
      <c r="O95" s="161"/>
      <c r="P95" s="161" t="s">
        <v>822</v>
      </c>
    </row>
    <row r="96" spans="1:16" ht="39.6" x14ac:dyDescent="0.3">
      <c r="A96" s="161"/>
      <c r="B96" s="161"/>
      <c r="C96" s="161"/>
      <c r="D96" s="161"/>
      <c r="E96" s="161"/>
      <c r="F96" s="161"/>
      <c r="G96" s="161"/>
      <c r="H96" s="161"/>
      <c r="I96" s="161"/>
      <c r="J96" s="161"/>
      <c r="K96" s="161"/>
      <c r="L96" s="206" t="s">
        <v>304</v>
      </c>
      <c r="M96" s="206"/>
      <c r="N96" s="206"/>
      <c r="O96" s="161"/>
      <c r="P96" s="161" t="s">
        <v>823</v>
      </c>
    </row>
    <row r="97" spans="1:16" ht="26.4" x14ac:dyDescent="0.3">
      <c r="A97" s="161"/>
      <c r="B97" s="161"/>
      <c r="C97" s="161"/>
      <c r="D97" s="161"/>
      <c r="E97" s="161"/>
      <c r="F97" s="161"/>
      <c r="G97" s="161"/>
      <c r="H97" s="161"/>
      <c r="I97" s="161"/>
      <c r="J97" s="161"/>
      <c r="K97" s="161"/>
      <c r="L97" s="206" t="s">
        <v>567</v>
      </c>
      <c r="M97" s="206"/>
      <c r="N97" s="206"/>
      <c r="O97" s="161"/>
      <c r="P97" s="161" t="s">
        <v>824</v>
      </c>
    </row>
    <row r="98" spans="1:16" x14ac:dyDescent="0.3">
      <c r="A98" s="145"/>
      <c r="B98" s="145"/>
      <c r="C98" s="145"/>
      <c r="D98" s="145"/>
      <c r="E98" s="145"/>
      <c r="F98" s="145"/>
      <c r="G98" s="145"/>
      <c r="H98" s="145"/>
      <c r="I98" s="145"/>
      <c r="J98" s="145"/>
      <c r="K98" s="145"/>
      <c r="L98" s="145"/>
      <c r="M98" s="145"/>
      <c r="N98" s="145"/>
      <c r="O98" s="145"/>
      <c r="P98" s="145"/>
    </row>
    <row r="99" spans="1:16" x14ac:dyDescent="0.3">
      <c r="A99" s="198"/>
      <c r="B99" s="198"/>
      <c r="C99" s="198"/>
      <c r="D99" s="144"/>
      <c r="E99" s="143"/>
      <c r="F99" s="143"/>
      <c r="G99" s="143"/>
      <c r="H99" s="143"/>
      <c r="I99" s="143"/>
      <c r="J99" s="143"/>
      <c r="K99" s="143"/>
      <c r="L99" s="199" t="s">
        <v>273</v>
      </c>
      <c r="M99" s="198"/>
      <c r="N99" s="200">
        <v>468011.46</v>
      </c>
      <c r="O99" s="198"/>
      <c r="P99" s="198"/>
    </row>
    <row r="100" spans="1:16" x14ac:dyDescent="0.3">
      <c r="A100" s="198"/>
      <c r="B100" s="198"/>
      <c r="C100" s="198"/>
      <c r="D100" s="144"/>
      <c r="E100" s="143"/>
      <c r="F100" s="143"/>
      <c r="G100" s="143"/>
      <c r="H100" s="143"/>
      <c r="I100" s="143"/>
      <c r="J100" s="143"/>
      <c r="K100" s="143"/>
      <c r="L100" s="199" t="s">
        <v>274</v>
      </c>
      <c r="M100" s="198"/>
      <c r="N100" s="200">
        <v>112268.98</v>
      </c>
      <c r="O100" s="198"/>
      <c r="P100" s="198"/>
    </row>
    <row r="101" spans="1:16" x14ac:dyDescent="0.3">
      <c r="A101" s="198"/>
      <c r="B101" s="198"/>
      <c r="C101" s="198"/>
      <c r="D101" s="144"/>
      <c r="E101" s="143"/>
      <c r="F101" s="143"/>
      <c r="G101" s="143"/>
      <c r="H101" s="143"/>
      <c r="I101" s="143"/>
      <c r="J101" s="143"/>
      <c r="K101" s="143"/>
      <c r="L101" s="199" t="s">
        <v>275</v>
      </c>
      <c r="M101" s="198"/>
      <c r="N101" s="200">
        <v>580280.43999999994</v>
      </c>
      <c r="O101" s="198"/>
      <c r="P101" s="198"/>
    </row>
    <row r="102" spans="1:16" x14ac:dyDescent="0.3">
      <c r="A102" s="142"/>
      <c r="B102" s="142"/>
      <c r="C102" s="142"/>
      <c r="D102" s="142"/>
      <c r="E102" s="142"/>
      <c r="F102" s="142"/>
      <c r="G102" s="142"/>
      <c r="H102" s="142"/>
      <c r="I102" s="142"/>
      <c r="J102" s="142"/>
      <c r="K102" s="142"/>
      <c r="L102" s="142"/>
      <c r="M102" s="142"/>
      <c r="N102" s="142"/>
      <c r="O102" s="142"/>
      <c r="P102" s="142"/>
    </row>
    <row r="103" spans="1:16" ht="44.4" customHeight="1" x14ac:dyDescent="0.3">
      <c r="A103" s="201" t="s">
        <v>276</v>
      </c>
      <c r="B103" s="202"/>
      <c r="C103" s="202"/>
      <c r="D103" s="202"/>
      <c r="E103" s="202"/>
      <c r="F103" s="202"/>
      <c r="G103" s="202"/>
      <c r="H103" s="202"/>
      <c r="I103" s="202"/>
      <c r="J103" s="202"/>
      <c r="K103" s="202"/>
      <c r="L103" s="202"/>
      <c r="M103" s="202"/>
      <c r="N103" s="202"/>
      <c r="O103" s="202"/>
      <c r="P103" s="202"/>
    </row>
  </sheetData>
  <mergeCells count="37">
    <mergeCell ref="E1:G1"/>
    <mergeCell ref="H1:P1"/>
    <mergeCell ref="E2:G2"/>
    <mergeCell ref="H2:P2"/>
    <mergeCell ref="A3:P3"/>
    <mergeCell ref="A4:A5"/>
    <mergeCell ref="B4:B5"/>
    <mergeCell ref="C4:C5"/>
    <mergeCell ref="D4:D5"/>
    <mergeCell ref="E4:E5"/>
    <mergeCell ref="G4:G5"/>
    <mergeCell ref="I4"/>
    <mergeCell ref="L4"/>
    <mergeCell ref="M4"/>
    <mergeCell ref="N4:N5"/>
    <mergeCell ref="O4:O5"/>
    <mergeCell ref="P4:P5"/>
    <mergeCell ref="Q4:Q5"/>
    <mergeCell ref="R4:R5"/>
    <mergeCell ref="L90:O90"/>
    <mergeCell ref="L91:N91"/>
    <mergeCell ref="L92:N92"/>
    <mergeCell ref="L93:N93"/>
    <mergeCell ref="L94:N94"/>
    <mergeCell ref="L95:N95"/>
    <mergeCell ref="L96:N96"/>
    <mergeCell ref="L97:N97"/>
    <mergeCell ref="A99:C99"/>
    <mergeCell ref="L99:M99"/>
    <mergeCell ref="N99:P99"/>
    <mergeCell ref="A103:P103"/>
    <mergeCell ref="A100:C100"/>
    <mergeCell ref="L100:M100"/>
    <mergeCell ref="N100:P100"/>
    <mergeCell ref="A101:C101"/>
    <mergeCell ref="L101:M101"/>
    <mergeCell ref="N101:P101"/>
  </mergeCells>
  <pageMargins left="0.511811024" right="0.511811024" top="0.78740157499999996" bottom="0.78740157499999996" header="0.31496062000000002" footer="0.31496062000000002"/>
  <pageSetup paperSize="9" scale="37" fitToHeight="0"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DC055-B157-4C25-8F83-E1AD53FE40B7}">
  <sheetPr>
    <pageSetUpPr fitToPage="1"/>
  </sheetPr>
  <dimension ref="A1:J23"/>
  <sheetViews>
    <sheetView workbookViewId="0">
      <selection activeCell="A2" sqref="A2"/>
    </sheetView>
  </sheetViews>
  <sheetFormatPr defaultRowHeight="14.4" x14ac:dyDescent="0.3"/>
  <cols>
    <col min="1" max="2" width="15.77734375" customWidth="1"/>
    <col min="3" max="3" width="29.6640625" customWidth="1"/>
    <col min="4" max="4" width="32.88671875" customWidth="1"/>
    <col min="7" max="7" width="17.33203125" customWidth="1"/>
    <col min="9" max="9" width="18.88671875" customWidth="1"/>
    <col min="10" max="10" width="23.109375" customWidth="1"/>
  </cols>
  <sheetData>
    <row r="1" spans="1:10" x14ac:dyDescent="0.3">
      <c r="A1" s="127"/>
      <c r="B1" s="127"/>
      <c r="C1" s="127" t="s">
        <v>198</v>
      </c>
      <c r="D1" s="127" t="s">
        <v>199</v>
      </c>
      <c r="E1" s="204" t="s">
        <v>200</v>
      </c>
      <c r="F1" s="204"/>
      <c r="G1" s="204"/>
      <c r="H1" s="204" t="s">
        <v>201</v>
      </c>
      <c r="I1" s="204"/>
      <c r="J1" s="202"/>
    </row>
    <row r="2" spans="1:10" ht="66" x14ac:dyDescent="0.3">
      <c r="A2" s="141"/>
      <c r="B2" s="141"/>
      <c r="C2" s="141" t="s">
        <v>202</v>
      </c>
      <c r="D2" s="141" t="s">
        <v>203</v>
      </c>
      <c r="E2" s="199" t="s">
        <v>204</v>
      </c>
      <c r="F2" s="199"/>
      <c r="G2" s="199"/>
      <c r="H2" s="199" t="s">
        <v>205</v>
      </c>
      <c r="I2" s="199"/>
      <c r="J2" s="202"/>
    </row>
    <row r="3" spans="1:10" x14ac:dyDescent="0.3">
      <c r="A3" s="203" t="s">
        <v>825</v>
      </c>
      <c r="B3" s="202"/>
      <c r="C3" s="202"/>
      <c r="D3" s="202"/>
      <c r="E3" s="202"/>
      <c r="F3" s="202"/>
      <c r="G3" s="202"/>
      <c r="H3" s="202"/>
      <c r="I3" s="202"/>
      <c r="J3" s="202"/>
    </row>
    <row r="4" spans="1:10" x14ac:dyDescent="0.3">
      <c r="A4" s="130" t="s">
        <v>208</v>
      </c>
      <c r="B4" s="128" t="s">
        <v>209</v>
      </c>
      <c r="C4" s="128" t="s">
        <v>210</v>
      </c>
      <c r="D4" s="128" t="s">
        <v>279</v>
      </c>
      <c r="E4" s="129" t="s">
        <v>211</v>
      </c>
      <c r="F4" s="130" t="s">
        <v>212</v>
      </c>
      <c r="G4" s="130" t="s">
        <v>213</v>
      </c>
      <c r="H4" s="130" t="s">
        <v>215</v>
      </c>
      <c r="I4" s="130" t="s">
        <v>216</v>
      </c>
      <c r="J4" s="130" t="s">
        <v>826</v>
      </c>
    </row>
    <row r="5" spans="1:10" ht="105.6" x14ac:dyDescent="0.3">
      <c r="A5" s="152" t="s">
        <v>239</v>
      </c>
      <c r="B5" s="150" t="s">
        <v>222</v>
      </c>
      <c r="C5" s="150" t="s">
        <v>240</v>
      </c>
      <c r="D5" s="150" t="s">
        <v>343</v>
      </c>
      <c r="E5" s="151" t="s">
        <v>224</v>
      </c>
      <c r="F5" s="152" t="s">
        <v>827</v>
      </c>
      <c r="G5" s="152" t="s">
        <v>828</v>
      </c>
      <c r="H5" s="152" t="s">
        <v>829</v>
      </c>
      <c r="I5" s="152" t="s">
        <v>830</v>
      </c>
      <c r="J5" s="152" t="s">
        <v>830</v>
      </c>
    </row>
    <row r="6" spans="1:10" ht="26.4" x14ac:dyDescent="0.3">
      <c r="A6" s="152" t="s">
        <v>249</v>
      </c>
      <c r="B6" s="150" t="s">
        <v>250</v>
      </c>
      <c r="C6" s="150" t="s">
        <v>251</v>
      </c>
      <c r="D6" s="150" t="s">
        <v>376</v>
      </c>
      <c r="E6" s="151" t="s">
        <v>237</v>
      </c>
      <c r="F6" s="152" t="s">
        <v>831</v>
      </c>
      <c r="G6" s="152" t="s">
        <v>832</v>
      </c>
      <c r="H6" s="152" t="s">
        <v>833</v>
      </c>
      <c r="I6" s="152" t="s">
        <v>834</v>
      </c>
      <c r="J6" s="152" t="s">
        <v>835</v>
      </c>
    </row>
    <row r="7" spans="1:10" ht="92.4" x14ac:dyDescent="0.3">
      <c r="A7" s="152" t="s">
        <v>246</v>
      </c>
      <c r="B7" s="150" t="s">
        <v>222</v>
      </c>
      <c r="C7" s="150" t="s">
        <v>247</v>
      </c>
      <c r="D7" s="150" t="s">
        <v>362</v>
      </c>
      <c r="E7" s="151" t="s">
        <v>237</v>
      </c>
      <c r="F7" s="152" t="s">
        <v>836</v>
      </c>
      <c r="G7" s="152" t="s">
        <v>837</v>
      </c>
      <c r="H7" s="152" t="s">
        <v>838</v>
      </c>
      <c r="I7" s="152" t="s">
        <v>839</v>
      </c>
      <c r="J7" s="152" t="s">
        <v>840</v>
      </c>
    </row>
    <row r="8" spans="1:10" ht="39.6" x14ac:dyDescent="0.3">
      <c r="A8" s="157" t="s">
        <v>268</v>
      </c>
      <c r="B8" s="147" t="s">
        <v>222</v>
      </c>
      <c r="C8" s="147" t="s">
        <v>269</v>
      </c>
      <c r="D8" s="147" t="s">
        <v>536</v>
      </c>
      <c r="E8" s="156" t="s">
        <v>244</v>
      </c>
      <c r="F8" s="157" t="s">
        <v>841</v>
      </c>
      <c r="G8" s="157" t="s">
        <v>842</v>
      </c>
      <c r="H8" s="157" t="s">
        <v>843</v>
      </c>
      <c r="I8" s="157" t="s">
        <v>844</v>
      </c>
      <c r="J8" s="157" t="s">
        <v>845</v>
      </c>
    </row>
    <row r="9" spans="1:10" ht="105.6" x14ac:dyDescent="0.3">
      <c r="A9" s="157" t="s">
        <v>242</v>
      </c>
      <c r="B9" s="147" t="s">
        <v>222</v>
      </c>
      <c r="C9" s="147" t="s">
        <v>243</v>
      </c>
      <c r="D9" s="147" t="s">
        <v>355</v>
      </c>
      <c r="E9" s="156" t="s">
        <v>244</v>
      </c>
      <c r="F9" s="157" t="s">
        <v>846</v>
      </c>
      <c r="G9" s="157" t="s">
        <v>847</v>
      </c>
      <c r="H9" s="157" t="s">
        <v>848</v>
      </c>
      <c r="I9" s="157" t="s">
        <v>849</v>
      </c>
      <c r="J9" s="157" t="s">
        <v>850</v>
      </c>
    </row>
    <row r="10" spans="1:10" ht="26.4" x14ac:dyDescent="0.3">
      <c r="A10" s="157" t="s">
        <v>226</v>
      </c>
      <c r="B10" s="147" t="s">
        <v>222</v>
      </c>
      <c r="C10" s="147" t="s">
        <v>227</v>
      </c>
      <c r="D10" s="147" t="s">
        <v>285</v>
      </c>
      <c r="E10" s="156" t="s">
        <v>228</v>
      </c>
      <c r="F10" s="157" t="s">
        <v>851</v>
      </c>
      <c r="G10" s="157" t="s">
        <v>852</v>
      </c>
      <c r="H10" s="157" t="s">
        <v>853</v>
      </c>
      <c r="I10" s="157" t="s">
        <v>854</v>
      </c>
      <c r="J10" s="157" t="s">
        <v>855</v>
      </c>
    </row>
    <row r="11" spans="1:10" ht="39.6" x14ac:dyDescent="0.3">
      <c r="A11" s="157" t="s">
        <v>253</v>
      </c>
      <c r="B11" s="147" t="s">
        <v>254</v>
      </c>
      <c r="C11" s="147" t="s">
        <v>255</v>
      </c>
      <c r="D11" s="147" t="s">
        <v>459</v>
      </c>
      <c r="E11" s="156" t="s">
        <v>224</v>
      </c>
      <c r="F11" s="157" t="s">
        <v>856</v>
      </c>
      <c r="G11" s="157" t="s">
        <v>857</v>
      </c>
      <c r="H11" s="157" t="s">
        <v>858</v>
      </c>
      <c r="I11" s="157" t="s">
        <v>859</v>
      </c>
      <c r="J11" s="157" t="s">
        <v>860</v>
      </c>
    </row>
    <row r="12" spans="1:10" ht="92.4" x14ac:dyDescent="0.3">
      <c r="A12" s="165" t="s">
        <v>232</v>
      </c>
      <c r="B12" s="163" t="s">
        <v>222</v>
      </c>
      <c r="C12" s="163" t="s">
        <v>233</v>
      </c>
      <c r="D12" s="163" t="s">
        <v>318</v>
      </c>
      <c r="E12" s="164" t="s">
        <v>224</v>
      </c>
      <c r="F12" s="165" t="s">
        <v>827</v>
      </c>
      <c r="G12" s="165" t="s">
        <v>861</v>
      </c>
      <c r="H12" s="165" t="s">
        <v>862</v>
      </c>
      <c r="I12" s="165" t="s">
        <v>863</v>
      </c>
      <c r="J12" s="165" t="s">
        <v>864</v>
      </c>
    </row>
    <row r="13" spans="1:10" ht="52.8" x14ac:dyDescent="0.3">
      <c r="A13" s="165" t="s">
        <v>271</v>
      </c>
      <c r="B13" s="163" t="s">
        <v>222</v>
      </c>
      <c r="C13" s="163" t="s">
        <v>272</v>
      </c>
      <c r="D13" s="163" t="s">
        <v>541</v>
      </c>
      <c r="E13" s="164" t="s">
        <v>224</v>
      </c>
      <c r="F13" s="165" t="s">
        <v>865</v>
      </c>
      <c r="G13" s="165" t="s">
        <v>866</v>
      </c>
      <c r="H13" s="165" t="s">
        <v>867</v>
      </c>
      <c r="I13" s="165" t="s">
        <v>868</v>
      </c>
      <c r="J13" s="165" t="s">
        <v>869</v>
      </c>
    </row>
    <row r="14" spans="1:10" ht="26.4" x14ac:dyDescent="0.3">
      <c r="A14" s="165" t="s">
        <v>259</v>
      </c>
      <c r="B14" s="163" t="s">
        <v>250</v>
      </c>
      <c r="C14" s="163" t="s">
        <v>260</v>
      </c>
      <c r="D14" s="163" t="s">
        <v>462</v>
      </c>
      <c r="E14" s="164" t="s">
        <v>261</v>
      </c>
      <c r="F14" s="165" t="s">
        <v>870</v>
      </c>
      <c r="G14" s="165" t="s">
        <v>871</v>
      </c>
      <c r="H14" s="165" t="s">
        <v>872</v>
      </c>
      <c r="I14" s="165" t="s">
        <v>873</v>
      </c>
      <c r="J14" s="165" t="s">
        <v>874</v>
      </c>
    </row>
    <row r="15" spans="1:10" ht="118.8" x14ac:dyDescent="0.3">
      <c r="A15" s="165" t="s">
        <v>235</v>
      </c>
      <c r="B15" s="163" t="s">
        <v>222</v>
      </c>
      <c r="C15" s="163" t="s">
        <v>236</v>
      </c>
      <c r="D15" s="163" t="s">
        <v>334</v>
      </c>
      <c r="E15" s="164" t="s">
        <v>237</v>
      </c>
      <c r="F15" s="165" t="s">
        <v>831</v>
      </c>
      <c r="G15" s="165" t="s">
        <v>875</v>
      </c>
      <c r="H15" s="165" t="s">
        <v>876</v>
      </c>
      <c r="I15" s="165" t="s">
        <v>877</v>
      </c>
      <c r="J15" s="165" t="s">
        <v>878</v>
      </c>
    </row>
    <row r="16" spans="1:10" ht="26.4" x14ac:dyDescent="0.3">
      <c r="A16" s="165" t="s">
        <v>265</v>
      </c>
      <c r="B16" s="163" t="s">
        <v>250</v>
      </c>
      <c r="C16" s="163" t="s">
        <v>266</v>
      </c>
      <c r="D16" s="163" t="s">
        <v>376</v>
      </c>
      <c r="E16" s="164" t="s">
        <v>224</v>
      </c>
      <c r="F16" s="165" t="s">
        <v>827</v>
      </c>
      <c r="G16" s="165" t="s">
        <v>879</v>
      </c>
      <c r="H16" s="165" t="s">
        <v>880</v>
      </c>
      <c r="I16" s="165" t="s">
        <v>881</v>
      </c>
      <c r="J16" s="165" t="s">
        <v>882</v>
      </c>
    </row>
    <row r="17" spans="1:10" ht="52.8" x14ac:dyDescent="0.3">
      <c r="A17" s="165" t="s">
        <v>221</v>
      </c>
      <c r="B17" s="163" t="s">
        <v>222</v>
      </c>
      <c r="C17" s="163" t="s">
        <v>223</v>
      </c>
      <c r="D17" s="163" t="s">
        <v>281</v>
      </c>
      <c r="E17" s="164" t="s">
        <v>224</v>
      </c>
      <c r="F17" s="165" t="s">
        <v>883</v>
      </c>
      <c r="G17" s="165" t="s">
        <v>884</v>
      </c>
      <c r="H17" s="165" t="s">
        <v>885</v>
      </c>
      <c r="I17" s="165" t="s">
        <v>423</v>
      </c>
      <c r="J17" s="165" t="s">
        <v>886</v>
      </c>
    </row>
    <row r="18" spans="1:10" x14ac:dyDescent="0.3">
      <c r="A18" s="145"/>
      <c r="B18" s="145"/>
      <c r="C18" s="145"/>
      <c r="D18" s="145"/>
      <c r="E18" s="145"/>
      <c r="F18" s="145"/>
      <c r="G18" s="145"/>
      <c r="H18" s="145"/>
      <c r="I18" s="145"/>
      <c r="J18" s="145"/>
    </row>
    <row r="19" spans="1:10" x14ac:dyDescent="0.3">
      <c r="A19" s="198"/>
      <c r="B19" s="198"/>
      <c r="C19" s="198"/>
      <c r="D19" s="144"/>
      <c r="E19" s="143"/>
      <c r="F19" s="199" t="s">
        <v>273</v>
      </c>
      <c r="G19" s="198"/>
      <c r="H19" s="200">
        <v>468011.46</v>
      </c>
      <c r="I19" s="198"/>
      <c r="J19" s="198"/>
    </row>
    <row r="20" spans="1:10" x14ac:dyDescent="0.3">
      <c r="A20" s="198"/>
      <c r="B20" s="198"/>
      <c r="C20" s="198"/>
      <c r="D20" s="144"/>
      <c r="E20" s="143"/>
      <c r="F20" s="199" t="s">
        <v>274</v>
      </c>
      <c r="G20" s="198"/>
      <c r="H20" s="200">
        <v>112268.98</v>
      </c>
      <c r="I20" s="198"/>
      <c r="J20" s="198"/>
    </row>
    <row r="21" spans="1:10" x14ac:dyDescent="0.3">
      <c r="A21" s="198"/>
      <c r="B21" s="198"/>
      <c r="C21" s="198"/>
      <c r="D21" s="144"/>
      <c r="E21" s="143"/>
      <c r="F21" s="199" t="s">
        <v>275</v>
      </c>
      <c r="G21" s="198"/>
      <c r="H21" s="200">
        <v>580280.43999999994</v>
      </c>
      <c r="I21" s="198"/>
      <c r="J21" s="198"/>
    </row>
    <row r="22" spans="1:10" x14ac:dyDescent="0.3">
      <c r="A22" s="142"/>
      <c r="B22" s="142"/>
      <c r="C22" s="142"/>
      <c r="D22" s="142"/>
      <c r="E22" s="142"/>
      <c r="F22" s="142"/>
      <c r="G22" s="142"/>
      <c r="H22" s="142"/>
      <c r="I22" s="142"/>
      <c r="J22" s="142"/>
    </row>
    <row r="23" spans="1:10" ht="51.6" customHeight="1" x14ac:dyDescent="0.3">
      <c r="A23" s="201" t="s">
        <v>276</v>
      </c>
      <c r="B23" s="202"/>
      <c r="C23" s="202"/>
      <c r="D23" s="202"/>
      <c r="E23" s="202"/>
      <c r="F23" s="202"/>
      <c r="G23" s="202"/>
      <c r="H23" s="202"/>
      <c r="I23" s="202"/>
      <c r="J23" s="202"/>
    </row>
  </sheetData>
  <mergeCells count="15">
    <mergeCell ref="E1:G1"/>
    <mergeCell ref="H1:J1"/>
    <mergeCell ref="E2:G2"/>
    <mergeCell ref="H2:J2"/>
    <mergeCell ref="A3:J3"/>
    <mergeCell ref="A21:C21"/>
    <mergeCell ref="F21:G21"/>
    <mergeCell ref="H21:J21"/>
    <mergeCell ref="A23:J23"/>
    <mergeCell ref="A19:C19"/>
    <mergeCell ref="F19:G19"/>
    <mergeCell ref="H19:J19"/>
    <mergeCell ref="A20:C20"/>
    <mergeCell ref="F20:G20"/>
    <mergeCell ref="H20:J20"/>
  </mergeCells>
  <pageMargins left="0.511811024" right="0.511811024" top="0.78740157499999996" bottom="0.78740157499999996" header="0.31496062000000002" footer="0.31496062000000002"/>
  <pageSetup paperSize="9" scale="51" fitToHeight="0"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2DE62-E6E0-4007-AB0D-FDA7F81CFCD6}">
  <sheetPr>
    <pageSetUpPr fitToPage="1"/>
  </sheetPr>
  <dimension ref="A1:I17"/>
  <sheetViews>
    <sheetView workbookViewId="0">
      <selection activeCell="A2" sqref="A2"/>
    </sheetView>
  </sheetViews>
  <sheetFormatPr defaultRowHeight="14.4" x14ac:dyDescent="0.3"/>
  <cols>
    <col min="1" max="1" width="32.77734375" customWidth="1"/>
    <col min="2" max="2" width="29.6640625" customWidth="1"/>
    <col min="3" max="3" width="22" customWidth="1"/>
    <col min="4" max="9" width="14.33203125" customWidth="1"/>
  </cols>
  <sheetData>
    <row r="1" spans="1:9" x14ac:dyDescent="0.3">
      <c r="A1" s="127"/>
      <c r="B1" s="127" t="s">
        <v>198</v>
      </c>
      <c r="C1" s="127" t="s">
        <v>199</v>
      </c>
      <c r="D1" s="204" t="s">
        <v>200</v>
      </c>
      <c r="E1" s="204"/>
      <c r="F1" s="204" t="s">
        <v>201</v>
      </c>
      <c r="G1" s="204"/>
      <c r="H1" s="146"/>
      <c r="I1" s="146"/>
    </row>
    <row r="2" spans="1:9" ht="92.4" customHeight="1" x14ac:dyDescent="0.3">
      <c r="A2" s="141"/>
      <c r="B2" s="141" t="s">
        <v>202</v>
      </c>
      <c r="C2" s="141" t="s">
        <v>203</v>
      </c>
      <c r="D2" s="199" t="s">
        <v>204</v>
      </c>
      <c r="E2" s="199"/>
      <c r="F2" s="199" t="s">
        <v>205</v>
      </c>
      <c r="G2" s="199"/>
      <c r="H2" s="146"/>
      <c r="I2" s="146"/>
    </row>
    <row r="3" spans="1:9" x14ac:dyDescent="0.3">
      <c r="A3" s="203" t="s">
        <v>887</v>
      </c>
      <c r="B3" s="202"/>
      <c r="C3" s="202"/>
      <c r="D3" s="202"/>
      <c r="E3" s="202"/>
      <c r="F3" s="202"/>
      <c r="G3" s="202"/>
      <c r="H3" s="146"/>
      <c r="I3" s="146"/>
    </row>
    <row r="4" spans="1:9" x14ac:dyDescent="0.3">
      <c r="A4" s="128" t="s">
        <v>207</v>
      </c>
      <c r="B4" s="128" t="s">
        <v>210</v>
      </c>
      <c r="C4" s="130" t="s">
        <v>888</v>
      </c>
      <c r="D4" s="130" t="s">
        <v>889</v>
      </c>
      <c r="E4" s="130" t="s">
        <v>890</v>
      </c>
      <c r="F4" s="130" t="s">
        <v>891</v>
      </c>
      <c r="G4" s="130" t="s">
        <v>892</v>
      </c>
      <c r="H4" s="130" t="s">
        <v>893</v>
      </c>
      <c r="I4" s="130" t="s">
        <v>894</v>
      </c>
    </row>
    <row r="5" spans="1:9" ht="27" thickBot="1" x14ac:dyDescent="0.35">
      <c r="A5" s="131" t="s">
        <v>217</v>
      </c>
      <c r="B5" s="131" t="s">
        <v>219</v>
      </c>
      <c r="C5" s="133" t="s">
        <v>895</v>
      </c>
      <c r="D5" s="168" t="s">
        <v>896</v>
      </c>
      <c r="E5" s="168" t="s">
        <v>897</v>
      </c>
      <c r="F5" s="168" t="s">
        <v>897</v>
      </c>
      <c r="G5" s="168" t="s">
        <v>897</v>
      </c>
      <c r="H5" s="168" t="s">
        <v>897</v>
      </c>
      <c r="I5" s="168" t="s">
        <v>897</v>
      </c>
    </row>
    <row r="6" spans="1:9" ht="54" thickTop="1" thickBot="1" x14ac:dyDescent="0.35">
      <c r="A6" s="136" t="s">
        <v>220</v>
      </c>
      <c r="B6" s="136" t="s">
        <v>223</v>
      </c>
      <c r="C6" s="138" t="s">
        <v>898</v>
      </c>
      <c r="D6" s="169" t="s">
        <v>898</v>
      </c>
      <c r="E6" s="138" t="s">
        <v>23</v>
      </c>
      <c r="F6" s="138" t="s">
        <v>23</v>
      </c>
      <c r="G6" s="138" t="s">
        <v>23</v>
      </c>
      <c r="H6" s="138" t="s">
        <v>23</v>
      </c>
      <c r="I6" s="138" t="s">
        <v>23</v>
      </c>
    </row>
    <row r="7" spans="1:9" ht="27.6" thickTop="1" thickBot="1" x14ac:dyDescent="0.35">
      <c r="A7" s="136" t="s">
        <v>225</v>
      </c>
      <c r="B7" s="136" t="s">
        <v>227</v>
      </c>
      <c r="C7" s="138" t="s">
        <v>899</v>
      </c>
      <c r="D7" s="169" t="s">
        <v>900</v>
      </c>
      <c r="E7" s="169" t="s">
        <v>900</v>
      </c>
      <c r="F7" s="169" t="s">
        <v>900</v>
      </c>
      <c r="G7" s="169" t="s">
        <v>900</v>
      </c>
      <c r="H7" s="169" t="s">
        <v>900</v>
      </c>
      <c r="I7" s="169" t="s">
        <v>900</v>
      </c>
    </row>
    <row r="8" spans="1:9" ht="80.400000000000006" thickTop="1" thickBot="1" x14ac:dyDescent="0.35">
      <c r="A8" s="131" t="s">
        <v>229</v>
      </c>
      <c r="B8" s="131" t="s">
        <v>230</v>
      </c>
      <c r="C8" s="133" t="s">
        <v>901</v>
      </c>
      <c r="D8" s="167" t="s">
        <v>902</v>
      </c>
      <c r="E8" s="167" t="s">
        <v>902</v>
      </c>
      <c r="F8" s="167" t="s">
        <v>902</v>
      </c>
      <c r="G8" s="167" t="s">
        <v>902</v>
      </c>
      <c r="H8" s="167" t="s">
        <v>902</v>
      </c>
      <c r="I8" s="167" t="s">
        <v>902</v>
      </c>
    </row>
    <row r="9" spans="1:9" ht="27.6" thickTop="1" thickBot="1" x14ac:dyDescent="0.35">
      <c r="A9" s="131" t="s">
        <v>256</v>
      </c>
      <c r="B9" s="131" t="s">
        <v>257</v>
      </c>
      <c r="C9" s="133" t="s">
        <v>903</v>
      </c>
      <c r="D9" s="133" t="s">
        <v>23</v>
      </c>
      <c r="E9" s="133" t="s">
        <v>23</v>
      </c>
      <c r="F9" s="167" t="s">
        <v>904</v>
      </c>
      <c r="G9" s="167" t="s">
        <v>904</v>
      </c>
      <c r="H9" s="167" t="s">
        <v>904</v>
      </c>
      <c r="I9" s="167" t="s">
        <v>905</v>
      </c>
    </row>
    <row r="10" spans="1:9" ht="27.6" thickTop="1" thickBot="1" x14ac:dyDescent="0.35">
      <c r="A10" s="131" t="s">
        <v>262</v>
      </c>
      <c r="B10" s="131" t="s">
        <v>263</v>
      </c>
      <c r="C10" s="133" t="s">
        <v>906</v>
      </c>
      <c r="D10" s="133" t="s">
        <v>23</v>
      </c>
      <c r="E10" s="133" t="s">
        <v>23</v>
      </c>
      <c r="F10" s="133" t="s">
        <v>23</v>
      </c>
      <c r="G10" s="133" t="s">
        <v>23</v>
      </c>
      <c r="H10" s="167" t="s">
        <v>907</v>
      </c>
      <c r="I10" s="167" t="s">
        <v>907</v>
      </c>
    </row>
    <row r="11" spans="1:9" ht="15" thickTop="1" x14ac:dyDescent="0.3">
      <c r="A11" s="199" t="s">
        <v>908</v>
      </c>
      <c r="B11" s="199"/>
      <c r="C11" s="141"/>
      <c r="D11" s="143" t="s">
        <v>909</v>
      </c>
      <c r="E11" s="143" t="s">
        <v>910</v>
      </c>
      <c r="F11" s="143" t="s">
        <v>911</v>
      </c>
      <c r="G11" s="143" t="s">
        <v>911</v>
      </c>
      <c r="H11" s="143" t="s">
        <v>912</v>
      </c>
      <c r="I11" s="143" t="s">
        <v>913</v>
      </c>
    </row>
    <row r="12" spans="1:9" x14ac:dyDescent="0.3">
      <c r="A12" s="199" t="s">
        <v>914</v>
      </c>
      <c r="B12" s="199"/>
      <c r="C12" s="141"/>
      <c r="D12" s="143" t="s">
        <v>915</v>
      </c>
      <c r="E12" s="143" t="s">
        <v>916</v>
      </c>
      <c r="F12" s="143" t="s">
        <v>917</v>
      </c>
      <c r="G12" s="143" t="s">
        <v>917</v>
      </c>
      <c r="H12" s="143" t="s">
        <v>918</v>
      </c>
      <c r="I12" s="143" t="s">
        <v>919</v>
      </c>
    </row>
    <row r="13" spans="1:9" x14ac:dyDescent="0.3">
      <c r="A13" s="199" t="s">
        <v>920</v>
      </c>
      <c r="B13" s="199"/>
      <c r="C13" s="141"/>
      <c r="D13" s="143" t="s">
        <v>909</v>
      </c>
      <c r="E13" s="143" t="s">
        <v>921</v>
      </c>
      <c r="F13" s="143" t="s">
        <v>922</v>
      </c>
      <c r="G13" s="143" t="s">
        <v>923</v>
      </c>
      <c r="H13" s="143" t="s">
        <v>924</v>
      </c>
      <c r="I13" s="143" t="s">
        <v>925</v>
      </c>
    </row>
    <row r="14" spans="1:9" x14ac:dyDescent="0.3">
      <c r="A14" s="199" t="s">
        <v>926</v>
      </c>
      <c r="B14" s="199"/>
      <c r="C14" s="141"/>
      <c r="D14" s="143" t="s">
        <v>915</v>
      </c>
      <c r="E14" s="143" t="s">
        <v>927</v>
      </c>
      <c r="F14" s="143" t="s">
        <v>928</v>
      </c>
      <c r="G14" s="143" t="s">
        <v>929</v>
      </c>
      <c r="H14" s="143" t="s">
        <v>930</v>
      </c>
      <c r="I14" s="143" t="s">
        <v>931</v>
      </c>
    </row>
    <row r="15" spans="1:9" x14ac:dyDescent="0.3">
      <c r="A15" s="214"/>
      <c r="B15" s="214"/>
      <c r="C15" s="214"/>
      <c r="D15" s="214"/>
      <c r="E15" s="214"/>
      <c r="F15" s="214"/>
      <c r="G15" s="214"/>
      <c r="H15" s="214"/>
      <c r="I15" s="214"/>
    </row>
    <row r="16" spans="1:9" x14ac:dyDescent="0.3">
      <c r="A16" s="213"/>
      <c r="B16" s="213"/>
      <c r="C16" s="213"/>
      <c r="D16" s="213"/>
      <c r="E16" s="213"/>
      <c r="F16" s="213"/>
      <c r="G16" s="213"/>
      <c r="H16" s="213"/>
      <c r="I16" s="213"/>
    </row>
    <row r="17" spans="1:9" ht="43.2" customHeight="1" x14ac:dyDescent="0.3">
      <c r="A17" s="214" t="s">
        <v>276</v>
      </c>
      <c r="B17" s="214"/>
      <c r="C17" s="214"/>
      <c r="D17" s="214"/>
      <c r="E17" s="214"/>
      <c r="F17" s="214"/>
      <c r="G17" s="214"/>
      <c r="H17" s="214"/>
      <c r="I17" s="214"/>
    </row>
  </sheetData>
  <mergeCells count="12">
    <mergeCell ref="D1:E1"/>
    <mergeCell ref="F1:G1"/>
    <mergeCell ref="D2:E2"/>
    <mergeCell ref="F2:G2"/>
    <mergeCell ref="A3:G3"/>
    <mergeCell ref="A16:I16"/>
    <mergeCell ref="A17:I17"/>
    <mergeCell ref="A11:B11"/>
    <mergeCell ref="A12:B12"/>
    <mergeCell ref="A13:B13"/>
    <mergeCell ref="A14:B14"/>
    <mergeCell ref="A15:I15"/>
  </mergeCells>
  <pageMargins left="0.511811024" right="0.511811024" top="0.78740157499999996" bottom="0.78740157499999996" header="0.31496062000000002" footer="0.31496062000000002"/>
  <pageSetup paperSize="9" scale="54" fitToHeight="0" orientation="portrait"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1EB95-35EF-4EAD-B8BF-6B30E1D5B586}">
  <sheetPr>
    <pageSetUpPr fitToPage="1"/>
  </sheetPr>
  <dimension ref="A1:V192"/>
  <sheetViews>
    <sheetView tabSelected="1" view="pageBreakPreview" topLeftCell="A150" zoomScale="60" zoomScaleNormal="98" workbookViewId="0">
      <selection activeCell="R187" sqref="R187"/>
    </sheetView>
  </sheetViews>
  <sheetFormatPr defaultColWidth="9.109375" defaultRowHeight="13.2" x14ac:dyDescent="0.25"/>
  <cols>
    <col min="1" max="1" width="56.33203125" style="1" customWidth="1"/>
    <col min="2" max="2" width="8.109375" style="1" customWidth="1"/>
    <col min="3" max="3" width="7.6640625" style="1" customWidth="1"/>
    <col min="4" max="4" width="7.33203125" style="1" customWidth="1"/>
    <col min="5" max="5" width="9.77734375" style="1" customWidth="1"/>
    <col min="6" max="6" width="10.44140625" style="1" customWidth="1"/>
    <col min="7" max="7" width="8" style="1" customWidth="1"/>
    <col min="8" max="8" width="10.44140625" style="1" bestFit="1" customWidth="1"/>
    <col min="9" max="9" width="7.88671875" style="1" customWidth="1"/>
    <col min="10" max="10" width="12" style="1" customWidth="1"/>
    <col min="11" max="11" width="7.6640625" style="1" customWidth="1"/>
    <col min="12" max="12" width="6.88671875" style="1" customWidth="1"/>
    <col min="13" max="13" width="8" style="1" bestFit="1" customWidth="1"/>
    <col min="14" max="14" width="12.6640625" style="1" bestFit="1" customWidth="1"/>
    <col min="15" max="15" width="7.88671875" style="1" customWidth="1"/>
    <col min="16" max="16" width="7.109375" style="1" customWidth="1"/>
    <col min="17" max="17" width="6.44140625" style="1" bestFit="1" customWidth="1"/>
    <col min="18" max="18" width="9.44140625" style="1" bestFit="1" customWidth="1"/>
    <col min="19" max="19" width="8.44140625" style="1" customWidth="1"/>
    <col min="20" max="20" width="9.33203125" style="1" customWidth="1"/>
    <col min="21" max="21" width="8.5546875" style="1" customWidth="1"/>
    <col min="22" max="252" width="9.109375" style="1"/>
    <col min="253" max="253" width="31.6640625" style="1" customWidth="1"/>
    <col min="254" max="254" width="8.109375" style="1" customWidth="1"/>
    <col min="255" max="255" width="7.6640625" style="1" customWidth="1"/>
    <col min="256" max="256" width="7.33203125" style="1" customWidth="1"/>
    <col min="257" max="257" width="7.6640625" style="1" customWidth="1"/>
    <col min="258" max="258" width="8.44140625" style="1" customWidth="1"/>
    <col min="259" max="259" width="8" style="1" customWidth="1"/>
    <col min="260" max="260" width="10.44140625" style="1" bestFit="1" customWidth="1"/>
    <col min="261" max="261" width="7.88671875" style="1" customWidth="1"/>
    <col min="262" max="262" width="12" style="1" customWidth="1"/>
    <col min="263" max="263" width="7.6640625" style="1" customWidth="1"/>
    <col min="264" max="264" width="6.88671875" style="1" customWidth="1"/>
    <col min="265" max="265" width="8" style="1" bestFit="1" customWidth="1"/>
    <col min="266" max="266" width="12.6640625" style="1" bestFit="1" customWidth="1"/>
    <col min="267" max="267" width="7.88671875" style="1" customWidth="1"/>
    <col min="268" max="268" width="7.109375" style="1" customWidth="1"/>
    <col min="269" max="269" width="6.44140625" style="1" bestFit="1" customWidth="1"/>
    <col min="270" max="270" width="9.44140625" style="1" bestFit="1" customWidth="1"/>
    <col min="271" max="271" width="8.44140625" style="1" customWidth="1"/>
    <col min="272" max="272" width="9.33203125" style="1" customWidth="1"/>
    <col min="273" max="273" width="8.5546875" style="1" customWidth="1"/>
    <col min="274" max="274" width="6.88671875" style="1" customWidth="1"/>
    <col min="275" max="275" width="8.6640625" style="1" customWidth="1"/>
    <col min="276" max="277" width="9.33203125" style="1" bestFit="1" customWidth="1"/>
    <col min="278" max="508" width="9.109375" style="1"/>
    <col min="509" max="509" width="31.6640625" style="1" customWidth="1"/>
    <col min="510" max="510" width="8.109375" style="1" customWidth="1"/>
    <col min="511" max="511" width="7.6640625" style="1" customWidth="1"/>
    <col min="512" max="512" width="7.33203125" style="1" customWidth="1"/>
    <col min="513" max="513" width="7.6640625" style="1" customWidth="1"/>
    <col min="514" max="514" width="8.44140625" style="1" customWidth="1"/>
    <col min="515" max="515" width="8" style="1" customWidth="1"/>
    <col min="516" max="516" width="10.44140625" style="1" bestFit="1" customWidth="1"/>
    <col min="517" max="517" width="7.88671875" style="1" customWidth="1"/>
    <col min="518" max="518" width="12" style="1" customWidth="1"/>
    <col min="519" max="519" width="7.6640625" style="1" customWidth="1"/>
    <col min="520" max="520" width="6.88671875" style="1" customWidth="1"/>
    <col min="521" max="521" width="8" style="1" bestFit="1" customWidth="1"/>
    <col min="522" max="522" width="12.6640625" style="1" bestFit="1" customWidth="1"/>
    <col min="523" max="523" width="7.88671875" style="1" customWidth="1"/>
    <col min="524" max="524" width="7.109375" style="1" customWidth="1"/>
    <col min="525" max="525" width="6.44140625" style="1" bestFit="1" customWidth="1"/>
    <col min="526" max="526" width="9.44140625" style="1" bestFit="1" customWidth="1"/>
    <col min="527" max="527" width="8.44140625" style="1" customWidth="1"/>
    <col min="528" max="528" width="9.33203125" style="1" customWidth="1"/>
    <col min="529" max="529" width="8.5546875" style="1" customWidth="1"/>
    <col min="530" max="530" width="6.88671875" style="1" customWidth="1"/>
    <col min="531" max="531" width="8.6640625" style="1" customWidth="1"/>
    <col min="532" max="533" width="9.33203125" style="1" bestFit="1" customWidth="1"/>
    <col min="534" max="764" width="9.109375" style="1"/>
    <col min="765" max="765" width="31.6640625" style="1" customWidth="1"/>
    <col min="766" max="766" width="8.109375" style="1" customWidth="1"/>
    <col min="767" max="767" width="7.6640625" style="1" customWidth="1"/>
    <col min="768" max="768" width="7.33203125" style="1" customWidth="1"/>
    <col min="769" max="769" width="7.6640625" style="1" customWidth="1"/>
    <col min="770" max="770" width="8.44140625" style="1" customWidth="1"/>
    <col min="771" max="771" width="8" style="1" customWidth="1"/>
    <col min="772" max="772" width="10.44140625" style="1" bestFit="1" customWidth="1"/>
    <col min="773" max="773" width="7.88671875" style="1" customWidth="1"/>
    <col min="774" max="774" width="12" style="1" customWidth="1"/>
    <col min="775" max="775" width="7.6640625" style="1" customWidth="1"/>
    <col min="776" max="776" width="6.88671875" style="1" customWidth="1"/>
    <col min="777" max="777" width="8" style="1" bestFit="1" customWidth="1"/>
    <col min="778" max="778" width="12.6640625" style="1" bestFit="1" customWidth="1"/>
    <col min="779" max="779" width="7.88671875" style="1" customWidth="1"/>
    <col min="780" max="780" width="7.109375" style="1" customWidth="1"/>
    <col min="781" max="781" width="6.44140625" style="1" bestFit="1" customWidth="1"/>
    <col min="782" max="782" width="9.44140625" style="1" bestFit="1" customWidth="1"/>
    <col min="783" max="783" width="8.44140625" style="1" customWidth="1"/>
    <col min="784" max="784" width="9.33203125" style="1" customWidth="1"/>
    <col min="785" max="785" width="8.5546875" style="1" customWidth="1"/>
    <col min="786" max="786" width="6.88671875" style="1" customWidth="1"/>
    <col min="787" max="787" width="8.6640625" style="1" customWidth="1"/>
    <col min="788" max="789" width="9.33203125" style="1" bestFit="1" customWidth="1"/>
    <col min="790" max="1020" width="9.109375" style="1"/>
    <col min="1021" max="1021" width="31.6640625" style="1" customWidth="1"/>
    <col min="1022" max="1022" width="8.109375" style="1" customWidth="1"/>
    <col min="1023" max="1023" width="7.6640625" style="1" customWidth="1"/>
    <col min="1024" max="1024" width="7.33203125" style="1" customWidth="1"/>
    <col min="1025" max="1025" width="7.6640625" style="1" customWidth="1"/>
    <col min="1026" max="1026" width="8.44140625" style="1" customWidth="1"/>
    <col min="1027" max="1027" width="8" style="1" customWidth="1"/>
    <col min="1028" max="1028" width="10.44140625" style="1" bestFit="1" customWidth="1"/>
    <col min="1029" max="1029" width="7.88671875" style="1" customWidth="1"/>
    <col min="1030" max="1030" width="12" style="1" customWidth="1"/>
    <col min="1031" max="1031" width="7.6640625" style="1" customWidth="1"/>
    <col min="1032" max="1032" width="6.88671875" style="1" customWidth="1"/>
    <col min="1033" max="1033" width="8" style="1" bestFit="1" customWidth="1"/>
    <col min="1034" max="1034" width="12.6640625" style="1" bestFit="1" customWidth="1"/>
    <col min="1035" max="1035" width="7.88671875" style="1" customWidth="1"/>
    <col min="1036" max="1036" width="7.109375" style="1" customWidth="1"/>
    <col min="1037" max="1037" width="6.44140625" style="1" bestFit="1" customWidth="1"/>
    <col min="1038" max="1038" width="9.44140625" style="1" bestFit="1" customWidth="1"/>
    <col min="1039" max="1039" width="8.44140625" style="1" customWidth="1"/>
    <col min="1040" max="1040" width="9.33203125" style="1" customWidth="1"/>
    <col min="1041" max="1041" width="8.5546875" style="1" customWidth="1"/>
    <col min="1042" max="1042" width="6.88671875" style="1" customWidth="1"/>
    <col min="1043" max="1043" width="8.6640625" style="1" customWidth="1"/>
    <col min="1044" max="1045" width="9.33203125" style="1" bestFit="1" customWidth="1"/>
    <col min="1046" max="1276" width="9.109375" style="1"/>
    <col min="1277" max="1277" width="31.6640625" style="1" customWidth="1"/>
    <col min="1278" max="1278" width="8.109375" style="1" customWidth="1"/>
    <col min="1279" max="1279" width="7.6640625" style="1" customWidth="1"/>
    <col min="1280" max="1280" width="7.33203125" style="1" customWidth="1"/>
    <col min="1281" max="1281" width="7.6640625" style="1" customWidth="1"/>
    <col min="1282" max="1282" width="8.44140625" style="1" customWidth="1"/>
    <col min="1283" max="1283" width="8" style="1" customWidth="1"/>
    <col min="1284" max="1284" width="10.44140625" style="1" bestFit="1" customWidth="1"/>
    <col min="1285" max="1285" width="7.88671875" style="1" customWidth="1"/>
    <col min="1286" max="1286" width="12" style="1" customWidth="1"/>
    <col min="1287" max="1287" width="7.6640625" style="1" customWidth="1"/>
    <col min="1288" max="1288" width="6.88671875" style="1" customWidth="1"/>
    <col min="1289" max="1289" width="8" style="1" bestFit="1" customWidth="1"/>
    <col min="1290" max="1290" width="12.6640625" style="1" bestFit="1" customWidth="1"/>
    <col min="1291" max="1291" width="7.88671875" style="1" customWidth="1"/>
    <col min="1292" max="1292" width="7.109375" style="1" customWidth="1"/>
    <col min="1293" max="1293" width="6.44140625" style="1" bestFit="1" customWidth="1"/>
    <col min="1294" max="1294" width="9.44140625" style="1" bestFit="1" customWidth="1"/>
    <col min="1295" max="1295" width="8.44140625" style="1" customWidth="1"/>
    <col min="1296" max="1296" width="9.33203125" style="1" customWidth="1"/>
    <col min="1297" max="1297" width="8.5546875" style="1" customWidth="1"/>
    <col min="1298" max="1298" width="6.88671875" style="1" customWidth="1"/>
    <col min="1299" max="1299" width="8.6640625" style="1" customWidth="1"/>
    <col min="1300" max="1301" width="9.33203125" style="1" bestFit="1" customWidth="1"/>
    <col min="1302" max="1532" width="9.109375" style="1"/>
    <col min="1533" max="1533" width="31.6640625" style="1" customWidth="1"/>
    <col min="1534" max="1534" width="8.109375" style="1" customWidth="1"/>
    <col min="1535" max="1535" width="7.6640625" style="1" customWidth="1"/>
    <col min="1536" max="1536" width="7.33203125" style="1" customWidth="1"/>
    <col min="1537" max="1537" width="7.6640625" style="1" customWidth="1"/>
    <col min="1538" max="1538" width="8.44140625" style="1" customWidth="1"/>
    <col min="1539" max="1539" width="8" style="1" customWidth="1"/>
    <col min="1540" max="1540" width="10.44140625" style="1" bestFit="1" customWidth="1"/>
    <col min="1541" max="1541" width="7.88671875" style="1" customWidth="1"/>
    <col min="1542" max="1542" width="12" style="1" customWidth="1"/>
    <col min="1543" max="1543" width="7.6640625" style="1" customWidth="1"/>
    <col min="1544" max="1544" width="6.88671875" style="1" customWidth="1"/>
    <col min="1545" max="1545" width="8" style="1" bestFit="1" customWidth="1"/>
    <col min="1546" max="1546" width="12.6640625" style="1" bestFit="1" customWidth="1"/>
    <col min="1547" max="1547" width="7.88671875" style="1" customWidth="1"/>
    <col min="1548" max="1548" width="7.109375" style="1" customWidth="1"/>
    <col min="1549" max="1549" width="6.44140625" style="1" bestFit="1" customWidth="1"/>
    <col min="1550" max="1550" width="9.44140625" style="1" bestFit="1" customWidth="1"/>
    <col min="1551" max="1551" width="8.44140625" style="1" customWidth="1"/>
    <col min="1552" max="1552" width="9.33203125" style="1" customWidth="1"/>
    <col min="1553" max="1553" width="8.5546875" style="1" customWidth="1"/>
    <col min="1554" max="1554" width="6.88671875" style="1" customWidth="1"/>
    <col min="1555" max="1555" width="8.6640625" style="1" customWidth="1"/>
    <col min="1556" max="1557" width="9.33203125" style="1" bestFit="1" customWidth="1"/>
    <col min="1558" max="1788" width="9.109375" style="1"/>
    <col min="1789" max="1789" width="31.6640625" style="1" customWidth="1"/>
    <col min="1790" max="1790" width="8.109375" style="1" customWidth="1"/>
    <col min="1791" max="1791" width="7.6640625" style="1" customWidth="1"/>
    <col min="1792" max="1792" width="7.33203125" style="1" customWidth="1"/>
    <col min="1793" max="1793" width="7.6640625" style="1" customWidth="1"/>
    <col min="1794" max="1794" width="8.44140625" style="1" customWidth="1"/>
    <col min="1795" max="1795" width="8" style="1" customWidth="1"/>
    <col min="1796" max="1796" width="10.44140625" style="1" bestFit="1" customWidth="1"/>
    <col min="1797" max="1797" width="7.88671875" style="1" customWidth="1"/>
    <col min="1798" max="1798" width="12" style="1" customWidth="1"/>
    <col min="1799" max="1799" width="7.6640625" style="1" customWidth="1"/>
    <col min="1800" max="1800" width="6.88671875" style="1" customWidth="1"/>
    <col min="1801" max="1801" width="8" style="1" bestFit="1" customWidth="1"/>
    <col min="1802" max="1802" width="12.6640625" style="1" bestFit="1" customWidth="1"/>
    <col min="1803" max="1803" width="7.88671875" style="1" customWidth="1"/>
    <col min="1804" max="1804" width="7.109375" style="1" customWidth="1"/>
    <col min="1805" max="1805" width="6.44140625" style="1" bestFit="1" customWidth="1"/>
    <col min="1806" max="1806" width="9.44140625" style="1" bestFit="1" customWidth="1"/>
    <col min="1807" max="1807" width="8.44140625" style="1" customWidth="1"/>
    <col min="1808" max="1808" width="9.33203125" style="1" customWidth="1"/>
    <col min="1809" max="1809" width="8.5546875" style="1" customWidth="1"/>
    <col min="1810" max="1810" width="6.88671875" style="1" customWidth="1"/>
    <col min="1811" max="1811" width="8.6640625" style="1" customWidth="1"/>
    <col min="1812" max="1813" width="9.33203125" style="1" bestFit="1" customWidth="1"/>
    <col min="1814" max="2044" width="9.109375" style="1"/>
    <col min="2045" max="2045" width="31.6640625" style="1" customWidth="1"/>
    <col min="2046" max="2046" width="8.109375" style="1" customWidth="1"/>
    <col min="2047" max="2047" width="7.6640625" style="1" customWidth="1"/>
    <col min="2048" max="2048" width="7.33203125" style="1" customWidth="1"/>
    <col min="2049" max="2049" width="7.6640625" style="1" customWidth="1"/>
    <col min="2050" max="2050" width="8.44140625" style="1" customWidth="1"/>
    <col min="2051" max="2051" width="8" style="1" customWidth="1"/>
    <col min="2052" max="2052" width="10.44140625" style="1" bestFit="1" customWidth="1"/>
    <col min="2053" max="2053" width="7.88671875" style="1" customWidth="1"/>
    <col min="2054" max="2054" width="12" style="1" customWidth="1"/>
    <col min="2055" max="2055" width="7.6640625" style="1" customWidth="1"/>
    <col min="2056" max="2056" width="6.88671875" style="1" customWidth="1"/>
    <col min="2057" max="2057" width="8" style="1" bestFit="1" customWidth="1"/>
    <col min="2058" max="2058" width="12.6640625" style="1" bestFit="1" customWidth="1"/>
    <col min="2059" max="2059" width="7.88671875" style="1" customWidth="1"/>
    <col min="2060" max="2060" width="7.109375" style="1" customWidth="1"/>
    <col min="2061" max="2061" width="6.44140625" style="1" bestFit="1" customWidth="1"/>
    <col min="2062" max="2062" width="9.44140625" style="1" bestFit="1" customWidth="1"/>
    <col min="2063" max="2063" width="8.44140625" style="1" customWidth="1"/>
    <col min="2064" max="2064" width="9.33203125" style="1" customWidth="1"/>
    <col min="2065" max="2065" width="8.5546875" style="1" customWidth="1"/>
    <col min="2066" max="2066" width="6.88671875" style="1" customWidth="1"/>
    <col min="2067" max="2067" width="8.6640625" style="1" customWidth="1"/>
    <col min="2068" max="2069" width="9.33203125" style="1" bestFit="1" customWidth="1"/>
    <col min="2070" max="2300" width="9.109375" style="1"/>
    <col min="2301" max="2301" width="31.6640625" style="1" customWidth="1"/>
    <col min="2302" max="2302" width="8.109375" style="1" customWidth="1"/>
    <col min="2303" max="2303" width="7.6640625" style="1" customWidth="1"/>
    <col min="2304" max="2304" width="7.33203125" style="1" customWidth="1"/>
    <col min="2305" max="2305" width="7.6640625" style="1" customWidth="1"/>
    <col min="2306" max="2306" width="8.44140625" style="1" customWidth="1"/>
    <col min="2307" max="2307" width="8" style="1" customWidth="1"/>
    <col min="2308" max="2308" width="10.44140625" style="1" bestFit="1" customWidth="1"/>
    <col min="2309" max="2309" width="7.88671875" style="1" customWidth="1"/>
    <col min="2310" max="2310" width="12" style="1" customWidth="1"/>
    <col min="2311" max="2311" width="7.6640625" style="1" customWidth="1"/>
    <col min="2312" max="2312" width="6.88671875" style="1" customWidth="1"/>
    <col min="2313" max="2313" width="8" style="1" bestFit="1" customWidth="1"/>
    <col min="2314" max="2314" width="12.6640625" style="1" bestFit="1" customWidth="1"/>
    <col min="2315" max="2315" width="7.88671875" style="1" customWidth="1"/>
    <col min="2316" max="2316" width="7.109375" style="1" customWidth="1"/>
    <col min="2317" max="2317" width="6.44140625" style="1" bestFit="1" customWidth="1"/>
    <col min="2318" max="2318" width="9.44140625" style="1" bestFit="1" customWidth="1"/>
    <col min="2319" max="2319" width="8.44140625" style="1" customWidth="1"/>
    <col min="2320" max="2320" width="9.33203125" style="1" customWidth="1"/>
    <col min="2321" max="2321" width="8.5546875" style="1" customWidth="1"/>
    <col min="2322" max="2322" width="6.88671875" style="1" customWidth="1"/>
    <col min="2323" max="2323" width="8.6640625" style="1" customWidth="1"/>
    <col min="2324" max="2325" width="9.33203125" style="1" bestFit="1" customWidth="1"/>
    <col min="2326" max="2556" width="9.109375" style="1"/>
    <col min="2557" max="2557" width="31.6640625" style="1" customWidth="1"/>
    <col min="2558" max="2558" width="8.109375" style="1" customWidth="1"/>
    <col min="2559" max="2559" width="7.6640625" style="1" customWidth="1"/>
    <col min="2560" max="2560" width="7.33203125" style="1" customWidth="1"/>
    <col min="2561" max="2561" width="7.6640625" style="1" customWidth="1"/>
    <col min="2562" max="2562" width="8.44140625" style="1" customWidth="1"/>
    <col min="2563" max="2563" width="8" style="1" customWidth="1"/>
    <col min="2564" max="2564" width="10.44140625" style="1" bestFit="1" customWidth="1"/>
    <col min="2565" max="2565" width="7.88671875" style="1" customWidth="1"/>
    <col min="2566" max="2566" width="12" style="1" customWidth="1"/>
    <col min="2567" max="2567" width="7.6640625" style="1" customWidth="1"/>
    <col min="2568" max="2568" width="6.88671875" style="1" customWidth="1"/>
    <col min="2569" max="2569" width="8" style="1" bestFit="1" customWidth="1"/>
    <col min="2570" max="2570" width="12.6640625" style="1" bestFit="1" customWidth="1"/>
    <col min="2571" max="2571" width="7.88671875" style="1" customWidth="1"/>
    <col min="2572" max="2572" width="7.109375" style="1" customWidth="1"/>
    <col min="2573" max="2573" width="6.44140625" style="1" bestFit="1" customWidth="1"/>
    <col min="2574" max="2574" width="9.44140625" style="1" bestFit="1" customWidth="1"/>
    <col min="2575" max="2575" width="8.44140625" style="1" customWidth="1"/>
    <col min="2576" max="2576" width="9.33203125" style="1" customWidth="1"/>
    <col min="2577" max="2577" width="8.5546875" style="1" customWidth="1"/>
    <col min="2578" max="2578" width="6.88671875" style="1" customWidth="1"/>
    <col min="2579" max="2579" width="8.6640625" style="1" customWidth="1"/>
    <col min="2580" max="2581" width="9.33203125" style="1" bestFit="1" customWidth="1"/>
    <col min="2582" max="2812" width="9.109375" style="1"/>
    <col min="2813" max="2813" width="31.6640625" style="1" customWidth="1"/>
    <col min="2814" max="2814" width="8.109375" style="1" customWidth="1"/>
    <col min="2815" max="2815" width="7.6640625" style="1" customWidth="1"/>
    <col min="2816" max="2816" width="7.33203125" style="1" customWidth="1"/>
    <col min="2817" max="2817" width="7.6640625" style="1" customWidth="1"/>
    <col min="2818" max="2818" width="8.44140625" style="1" customWidth="1"/>
    <col min="2819" max="2819" width="8" style="1" customWidth="1"/>
    <col min="2820" max="2820" width="10.44140625" style="1" bestFit="1" customWidth="1"/>
    <col min="2821" max="2821" width="7.88671875" style="1" customWidth="1"/>
    <col min="2822" max="2822" width="12" style="1" customWidth="1"/>
    <col min="2823" max="2823" width="7.6640625" style="1" customWidth="1"/>
    <col min="2824" max="2824" width="6.88671875" style="1" customWidth="1"/>
    <col min="2825" max="2825" width="8" style="1" bestFit="1" customWidth="1"/>
    <col min="2826" max="2826" width="12.6640625" style="1" bestFit="1" customWidth="1"/>
    <col min="2827" max="2827" width="7.88671875" style="1" customWidth="1"/>
    <col min="2828" max="2828" width="7.109375" style="1" customWidth="1"/>
    <col min="2829" max="2829" width="6.44140625" style="1" bestFit="1" customWidth="1"/>
    <col min="2830" max="2830" width="9.44140625" style="1" bestFit="1" customWidth="1"/>
    <col min="2831" max="2831" width="8.44140625" style="1" customWidth="1"/>
    <col min="2832" max="2832" width="9.33203125" style="1" customWidth="1"/>
    <col min="2833" max="2833" width="8.5546875" style="1" customWidth="1"/>
    <col min="2834" max="2834" width="6.88671875" style="1" customWidth="1"/>
    <col min="2835" max="2835" width="8.6640625" style="1" customWidth="1"/>
    <col min="2836" max="2837" width="9.33203125" style="1" bestFit="1" customWidth="1"/>
    <col min="2838" max="3068" width="9.109375" style="1"/>
    <col min="3069" max="3069" width="31.6640625" style="1" customWidth="1"/>
    <col min="3070" max="3070" width="8.109375" style="1" customWidth="1"/>
    <col min="3071" max="3071" width="7.6640625" style="1" customWidth="1"/>
    <col min="3072" max="3072" width="7.33203125" style="1" customWidth="1"/>
    <col min="3073" max="3073" width="7.6640625" style="1" customWidth="1"/>
    <col min="3074" max="3074" width="8.44140625" style="1" customWidth="1"/>
    <col min="3075" max="3075" width="8" style="1" customWidth="1"/>
    <col min="3076" max="3076" width="10.44140625" style="1" bestFit="1" customWidth="1"/>
    <col min="3077" max="3077" width="7.88671875" style="1" customWidth="1"/>
    <col min="3078" max="3078" width="12" style="1" customWidth="1"/>
    <col min="3079" max="3079" width="7.6640625" style="1" customWidth="1"/>
    <col min="3080" max="3080" width="6.88671875" style="1" customWidth="1"/>
    <col min="3081" max="3081" width="8" style="1" bestFit="1" customWidth="1"/>
    <col min="3082" max="3082" width="12.6640625" style="1" bestFit="1" customWidth="1"/>
    <col min="3083" max="3083" width="7.88671875" style="1" customWidth="1"/>
    <col min="3084" max="3084" width="7.109375" style="1" customWidth="1"/>
    <col min="3085" max="3085" width="6.44140625" style="1" bestFit="1" customWidth="1"/>
    <col min="3086" max="3086" width="9.44140625" style="1" bestFit="1" customWidth="1"/>
    <col min="3087" max="3087" width="8.44140625" style="1" customWidth="1"/>
    <col min="3088" max="3088" width="9.33203125" style="1" customWidth="1"/>
    <col min="3089" max="3089" width="8.5546875" style="1" customWidth="1"/>
    <col min="3090" max="3090" width="6.88671875" style="1" customWidth="1"/>
    <col min="3091" max="3091" width="8.6640625" style="1" customWidth="1"/>
    <col min="3092" max="3093" width="9.33203125" style="1" bestFit="1" customWidth="1"/>
    <col min="3094" max="3324" width="9.109375" style="1"/>
    <col min="3325" max="3325" width="31.6640625" style="1" customWidth="1"/>
    <col min="3326" max="3326" width="8.109375" style="1" customWidth="1"/>
    <col min="3327" max="3327" width="7.6640625" style="1" customWidth="1"/>
    <col min="3328" max="3328" width="7.33203125" style="1" customWidth="1"/>
    <col min="3329" max="3329" width="7.6640625" style="1" customWidth="1"/>
    <col min="3330" max="3330" width="8.44140625" style="1" customWidth="1"/>
    <col min="3331" max="3331" width="8" style="1" customWidth="1"/>
    <col min="3332" max="3332" width="10.44140625" style="1" bestFit="1" customWidth="1"/>
    <col min="3333" max="3333" width="7.88671875" style="1" customWidth="1"/>
    <col min="3334" max="3334" width="12" style="1" customWidth="1"/>
    <col min="3335" max="3335" width="7.6640625" style="1" customWidth="1"/>
    <col min="3336" max="3336" width="6.88671875" style="1" customWidth="1"/>
    <col min="3337" max="3337" width="8" style="1" bestFit="1" customWidth="1"/>
    <col min="3338" max="3338" width="12.6640625" style="1" bestFit="1" customWidth="1"/>
    <col min="3339" max="3339" width="7.88671875" style="1" customWidth="1"/>
    <col min="3340" max="3340" width="7.109375" style="1" customWidth="1"/>
    <col min="3341" max="3341" width="6.44140625" style="1" bestFit="1" customWidth="1"/>
    <col min="3342" max="3342" width="9.44140625" style="1" bestFit="1" customWidth="1"/>
    <col min="3343" max="3343" width="8.44140625" style="1" customWidth="1"/>
    <col min="3344" max="3344" width="9.33203125" style="1" customWidth="1"/>
    <col min="3345" max="3345" width="8.5546875" style="1" customWidth="1"/>
    <col min="3346" max="3346" width="6.88671875" style="1" customWidth="1"/>
    <col min="3347" max="3347" width="8.6640625" style="1" customWidth="1"/>
    <col min="3348" max="3349" width="9.33203125" style="1" bestFit="1" customWidth="1"/>
    <col min="3350" max="3580" width="9.109375" style="1"/>
    <col min="3581" max="3581" width="31.6640625" style="1" customWidth="1"/>
    <col min="3582" max="3582" width="8.109375" style="1" customWidth="1"/>
    <col min="3583" max="3583" width="7.6640625" style="1" customWidth="1"/>
    <col min="3584" max="3584" width="7.33203125" style="1" customWidth="1"/>
    <col min="3585" max="3585" width="7.6640625" style="1" customWidth="1"/>
    <col min="3586" max="3586" width="8.44140625" style="1" customWidth="1"/>
    <col min="3587" max="3587" width="8" style="1" customWidth="1"/>
    <col min="3588" max="3588" width="10.44140625" style="1" bestFit="1" customWidth="1"/>
    <col min="3589" max="3589" width="7.88671875" style="1" customWidth="1"/>
    <col min="3590" max="3590" width="12" style="1" customWidth="1"/>
    <col min="3591" max="3591" width="7.6640625" style="1" customWidth="1"/>
    <col min="3592" max="3592" width="6.88671875" style="1" customWidth="1"/>
    <col min="3593" max="3593" width="8" style="1" bestFit="1" customWidth="1"/>
    <col min="3594" max="3594" width="12.6640625" style="1" bestFit="1" customWidth="1"/>
    <col min="3595" max="3595" width="7.88671875" style="1" customWidth="1"/>
    <col min="3596" max="3596" width="7.109375" style="1" customWidth="1"/>
    <col min="3597" max="3597" width="6.44140625" style="1" bestFit="1" customWidth="1"/>
    <col min="3598" max="3598" width="9.44140625" style="1" bestFit="1" customWidth="1"/>
    <col min="3599" max="3599" width="8.44140625" style="1" customWidth="1"/>
    <col min="3600" max="3600" width="9.33203125" style="1" customWidth="1"/>
    <col min="3601" max="3601" width="8.5546875" style="1" customWidth="1"/>
    <col min="3602" max="3602" width="6.88671875" style="1" customWidth="1"/>
    <col min="3603" max="3603" width="8.6640625" style="1" customWidth="1"/>
    <col min="3604" max="3605" width="9.33203125" style="1" bestFit="1" customWidth="1"/>
    <col min="3606" max="3836" width="9.109375" style="1"/>
    <col min="3837" max="3837" width="31.6640625" style="1" customWidth="1"/>
    <col min="3838" max="3838" width="8.109375" style="1" customWidth="1"/>
    <col min="3839" max="3839" width="7.6640625" style="1" customWidth="1"/>
    <col min="3840" max="3840" width="7.33203125" style="1" customWidth="1"/>
    <col min="3841" max="3841" width="7.6640625" style="1" customWidth="1"/>
    <col min="3842" max="3842" width="8.44140625" style="1" customWidth="1"/>
    <col min="3843" max="3843" width="8" style="1" customWidth="1"/>
    <col min="3844" max="3844" width="10.44140625" style="1" bestFit="1" customWidth="1"/>
    <col min="3845" max="3845" width="7.88671875" style="1" customWidth="1"/>
    <col min="3846" max="3846" width="12" style="1" customWidth="1"/>
    <col min="3847" max="3847" width="7.6640625" style="1" customWidth="1"/>
    <col min="3848" max="3848" width="6.88671875" style="1" customWidth="1"/>
    <col min="3849" max="3849" width="8" style="1" bestFit="1" customWidth="1"/>
    <col min="3850" max="3850" width="12.6640625" style="1" bestFit="1" customWidth="1"/>
    <col min="3851" max="3851" width="7.88671875" style="1" customWidth="1"/>
    <col min="3852" max="3852" width="7.109375" style="1" customWidth="1"/>
    <col min="3853" max="3853" width="6.44140625" style="1" bestFit="1" customWidth="1"/>
    <col min="3854" max="3854" width="9.44140625" style="1" bestFit="1" customWidth="1"/>
    <col min="3855" max="3855" width="8.44140625" style="1" customWidth="1"/>
    <col min="3856" max="3856" width="9.33203125" style="1" customWidth="1"/>
    <col min="3857" max="3857" width="8.5546875" style="1" customWidth="1"/>
    <col min="3858" max="3858" width="6.88671875" style="1" customWidth="1"/>
    <col min="3859" max="3859" width="8.6640625" style="1" customWidth="1"/>
    <col min="3860" max="3861" width="9.33203125" style="1" bestFit="1" customWidth="1"/>
    <col min="3862" max="4092" width="9.109375" style="1"/>
    <col min="4093" max="4093" width="31.6640625" style="1" customWidth="1"/>
    <col min="4094" max="4094" width="8.109375" style="1" customWidth="1"/>
    <col min="4095" max="4095" width="7.6640625" style="1" customWidth="1"/>
    <col min="4096" max="4096" width="7.33203125" style="1" customWidth="1"/>
    <col min="4097" max="4097" width="7.6640625" style="1" customWidth="1"/>
    <col min="4098" max="4098" width="8.44140625" style="1" customWidth="1"/>
    <col min="4099" max="4099" width="8" style="1" customWidth="1"/>
    <col min="4100" max="4100" width="10.44140625" style="1" bestFit="1" customWidth="1"/>
    <col min="4101" max="4101" width="7.88671875" style="1" customWidth="1"/>
    <col min="4102" max="4102" width="12" style="1" customWidth="1"/>
    <col min="4103" max="4103" width="7.6640625" style="1" customWidth="1"/>
    <col min="4104" max="4104" width="6.88671875" style="1" customWidth="1"/>
    <col min="4105" max="4105" width="8" style="1" bestFit="1" customWidth="1"/>
    <col min="4106" max="4106" width="12.6640625" style="1" bestFit="1" customWidth="1"/>
    <col min="4107" max="4107" width="7.88671875" style="1" customWidth="1"/>
    <col min="4108" max="4108" width="7.109375" style="1" customWidth="1"/>
    <col min="4109" max="4109" width="6.44140625" style="1" bestFit="1" customWidth="1"/>
    <col min="4110" max="4110" width="9.44140625" style="1" bestFit="1" customWidth="1"/>
    <col min="4111" max="4111" width="8.44140625" style="1" customWidth="1"/>
    <col min="4112" max="4112" width="9.33203125" style="1" customWidth="1"/>
    <col min="4113" max="4113" width="8.5546875" style="1" customWidth="1"/>
    <col min="4114" max="4114" width="6.88671875" style="1" customWidth="1"/>
    <col min="4115" max="4115" width="8.6640625" style="1" customWidth="1"/>
    <col min="4116" max="4117" width="9.33203125" style="1" bestFit="1" customWidth="1"/>
    <col min="4118" max="4348" width="9.109375" style="1"/>
    <col min="4349" max="4349" width="31.6640625" style="1" customWidth="1"/>
    <col min="4350" max="4350" width="8.109375" style="1" customWidth="1"/>
    <col min="4351" max="4351" width="7.6640625" style="1" customWidth="1"/>
    <col min="4352" max="4352" width="7.33203125" style="1" customWidth="1"/>
    <col min="4353" max="4353" width="7.6640625" style="1" customWidth="1"/>
    <col min="4354" max="4354" width="8.44140625" style="1" customWidth="1"/>
    <col min="4355" max="4355" width="8" style="1" customWidth="1"/>
    <col min="4356" max="4356" width="10.44140625" style="1" bestFit="1" customWidth="1"/>
    <col min="4357" max="4357" width="7.88671875" style="1" customWidth="1"/>
    <col min="4358" max="4358" width="12" style="1" customWidth="1"/>
    <col min="4359" max="4359" width="7.6640625" style="1" customWidth="1"/>
    <col min="4360" max="4360" width="6.88671875" style="1" customWidth="1"/>
    <col min="4361" max="4361" width="8" style="1" bestFit="1" customWidth="1"/>
    <col min="4362" max="4362" width="12.6640625" style="1" bestFit="1" customWidth="1"/>
    <col min="4363" max="4363" width="7.88671875" style="1" customWidth="1"/>
    <col min="4364" max="4364" width="7.109375" style="1" customWidth="1"/>
    <col min="4365" max="4365" width="6.44140625" style="1" bestFit="1" customWidth="1"/>
    <col min="4366" max="4366" width="9.44140625" style="1" bestFit="1" customWidth="1"/>
    <col min="4367" max="4367" width="8.44140625" style="1" customWidth="1"/>
    <col min="4368" max="4368" width="9.33203125" style="1" customWidth="1"/>
    <col min="4369" max="4369" width="8.5546875" style="1" customWidth="1"/>
    <col min="4370" max="4370" width="6.88671875" style="1" customWidth="1"/>
    <col min="4371" max="4371" width="8.6640625" style="1" customWidth="1"/>
    <col min="4372" max="4373" width="9.33203125" style="1" bestFit="1" customWidth="1"/>
    <col min="4374" max="4604" width="9.109375" style="1"/>
    <col min="4605" max="4605" width="31.6640625" style="1" customWidth="1"/>
    <col min="4606" max="4606" width="8.109375" style="1" customWidth="1"/>
    <col min="4607" max="4607" width="7.6640625" style="1" customWidth="1"/>
    <col min="4608" max="4608" width="7.33203125" style="1" customWidth="1"/>
    <col min="4609" max="4609" width="7.6640625" style="1" customWidth="1"/>
    <col min="4610" max="4610" width="8.44140625" style="1" customWidth="1"/>
    <col min="4611" max="4611" width="8" style="1" customWidth="1"/>
    <col min="4612" max="4612" width="10.44140625" style="1" bestFit="1" customWidth="1"/>
    <col min="4613" max="4613" width="7.88671875" style="1" customWidth="1"/>
    <col min="4614" max="4614" width="12" style="1" customWidth="1"/>
    <col min="4615" max="4615" width="7.6640625" style="1" customWidth="1"/>
    <col min="4616" max="4616" width="6.88671875" style="1" customWidth="1"/>
    <col min="4617" max="4617" width="8" style="1" bestFit="1" customWidth="1"/>
    <col min="4618" max="4618" width="12.6640625" style="1" bestFit="1" customWidth="1"/>
    <col min="4619" max="4619" width="7.88671875" style="1" customWidth="1"/>
    <col min="4620" max="4620" width="7.109375" style="1" customWidth="1"/>
    <col min="4621" max="4621" width="6.44140625" style="1" bestFit="1" customWidth="1"/>
    <col min="4622" max="4622" width="9.44140625" style="1" bestFit="1" customWidth="1"/>
    <col min="4623" max="4623" width="8.44140625" style="1" customWidth="1"/>
    <col min="4624" max="4624" width="9.33203125" style="1" customWidth="1"/>
    <col min="4625" max="4625" width="8.5546875" style="1" customWidth="1"/>
    <col min="4626" max="4626" width="6.88671875" style="1" customWidth="1"/>
    <col min="4627" max="4627" width="8.6640625" style="1" customWidth="1"/>
    <col min="4628" max="4629" width="9.33203125" style="1" bestFit="1" customWidth="1"/>
    <col min="4630" max="4860" width="9.109375" style="1"/>
    <col min="4861" max="4861" width="31.6640625" style="1" customWidth="1"/>
    <col min="4862" max="4862" width="8.109375" style="1" customWidth="1"/>
    <col min="4863" max="4863" width="7.6640625" style="1" customWidth="1"/>
    <col min="4864" max="4864" width="7.33203125" style="1" customWidth="1"/>
    <col min="4865" max="4865" width="7.6640625" style="1" customWidth="1"/>
    <col min="4866" max="4866" width="8.44140625" style="1" customWidth="1"/>
    <col min="4867" max="4867" width="8" style="1" customWidth="1"/>
    <col min="4868" max="4868" width="10.44140625" style="1" bestFit="1" customWidth="1"/>
    <col min="4869" max="4869" width="7.88671875" style="1" customWidth="1"/>
    <col min="4870" max="4870" width="12" style="1" customWidth="1"/>
    <col min="4871" max="4871" width="7.6640625" style="1" customWidth="1"/>
    <col min="4872" max="4872" width="6.88671875" style="1" customWidth="1"/>
    <col min="4873" max="4873" width="8" style="1" bestFit="1" customWidth="1"/>
    <col min="4874" max="4874" width="12.6640625" style="1" bestFit="1" customWidth="1"/>
    <col min="4875" max="4875" width="7.88671875" style="1" customWidth="1"/>
    <col min="4876" max="4876" width="7.109375" style="1" customWidth="1"/>
    <col min="4877" max="4877" width="6.44140625" style="1" bestFit="1" customWidth="1"/>
    <col min="4878" max="4878" width="9.44140625" style="1" bestFit="1" customWidth="1"/>
    <col min="4879" max="4879" width="8.44140625" style="1" customWidth="1"/>
    <col min="4880" max="4880" width="9.33203125" style="1" customWidth="1"/>
    <col min="4881" max="4881" width="8.5546875" style="1" customWidth="1"/>
    <col min="4882" max="4882" width="6.88671875" style="1" customWidth="1"/>
    <col min="4883" max="4883" width="8.6640625" style="1" customWidth="1"/>
    <col min="4884" max="4885" width="9.33203125" style="1" bestFit="1" customWidth="1"/>
    <col min="4886" max="5116" width="9.109375" style="1"/>
    <col min="5117" max="5117" width="31.6640625" style="1" customWidth="1"/>
    <col min="5118" max="5118" width="8.109375" style="1" customWidth="1"/>
    <col min="5119" max="5119" width="7.6640625" style="1" customWidth="1"/>
    <col min="5120" max="5120" width="7.33203125" style="1" customWidth="1"/>
    <col min="5121" max="5121" width="7.6640625" style="1" customWidth="1"/>
    <col min="5122" max="5122" width="8.44140625" style="1" customWidth="1"/>
    <col min="5123" max="5123" width="8" style="1" customWidth="1"/>
    <col min="5124" max="5124" width="10.44140625" style="1" bestFit="1" customWidth="1"/>
    <col min="5125" max="5125" width="7.88671875" style="1" customWidth="1"/>
    <col min="5126" max="5126" width="12" style="1" customWidth="1"/>
    <col min="5127" max="5127" width="7.6640625" style="1" customWidth="1"/>
    <col min="5128" max="5128" width="6.88671875" style="1" customWidth="1"/>
    <col min="5129" max="5129" width="8" style="1" bestFit="1" customWidth="1"/>
    <col min="5130" max="5130" width="12.6640625" style="1" bestFit="1" customWidth="1"/>
    <col min="5131" max="5131" width="7.88671875" style="1" customWidth="1"/>
    <col min="5132" max="5132" width="7.109375" style="1" customWidth="1"/>
    <col min="5133" max="5133" width="6.44140625" style="1" bestFit="1" customWidth="1"/>
    <col min="5134" max="5134" width="9.44140625" style="1" bestFit="1" customWidth="1"/>
    <col min="5135" max="5135" width="8.44140625" style="1" customWidth="1"/>
    <col min="5136" max="5136" width="9.33203125" style="1" customWidth="1"/>
    <col min="5137" max="5137" width="8.5546875" style="1" customWidth="1"/>
    <col min="5138" max="5138" width="6.88671875" style="1" customWidth="1"/>
    <col min="5139" max="5139" width="8.6640625" style="1" customWidth="1"/>
    <col min="5140" max="5141" width="9.33203125" style="1" bestFit="1" customWidth="1"/>
    <col min="5142" max="5372" width="9.109375" style="1"/>
    <col min="5373" max="5373" width="31.6640625" style="1" customWidth="1"/>
    <col min="5374" max="5374" width="8.109375" style="1" customWidth="1"/>
    <col min="5375" max="5375" width="7.6640625" style="1" customWidth="1"/>
    <col min="5376" max="5376" width="7.33203125" style="1" customWidth="1"/>
    <col min="5377" max="5377" width="7.6640625" style="1" customWidth="1"/>
    <col min="5378" max="5378" width="8.44140625" style="1" customWidth="1"/>
    <col min="5379" max="5379" width="8" style="1" customWidth="1"/>
    <col min="5380" max="5380" width="10.44140625" style="1" bestFit="1" customWidth="1"/>
    <col min="5381" max="5381" width="7.88671875" style="1" customWidth="1"/>
    <col min="5382" max="5382" width="12" style="1" customWidth="1"/>
    <col min="5383" max="5383" width="7.6640625" style="1" customWidth="1"/>
    <col min="5384" max="5384" width="6.88671875" style="1" customWidth="1"/>
    <col min="5385" max="5385" width="8" style="1" bestFit="1" customWidth="1"/>
    <col min="5386" max="5386" width="12.6640625" style="1" bestFit="1" customWidth="1"/>
    <col min="5387" max="5387" width="7.88671875" style="1" customWidth="1"/>
    <col min="5388" max="5388" width="7.109375" style="1" customWidth="1"/>
    <col min="5389" max="5389" width="6.44140625" style="1" bestFit="1" customWidth="1"/>
    <col min="5390" max="5390" width="9.44140625" style="1" bestFit="1" customWidth="1"/>
    <col min="5391" max="5391" width="8.44140625" style="1" customWidth="1"/>
    <col min="5392" max="5392" width="9.33203125" style="1" customWidth="1"/>
    <col min="5393" max="5393" width="8.5546875" style="1" customWidth="1"/>
    <col min="5394" max="5394" width="6.88671875" style="1" customWidth="1"/>
    <col min="5395" max="5395" width="8.6640625" style="1" customWidth="1"/>
    <col min="5396" max="5397" width="9.33203125" style="1" bestFit="1" customWidth="1"/>
    <col min="5398" max="5628" width="9.109375" style="1"/>
    <col min="5629" max="5629" width="31.6640625" style="1" customWidth="1"/>
    <col min="5630" max="5630" width="8.109375" style="1" customWidth="1"/>
    <col min="5631" max="5631" width="7.6640625" style="1" customWidth="1"/>
    <col min="5632" max="5632" width="7.33203125" style="1" customWidth="1"/>
    <col min="5633" max="5633" width="7.6640625" style="1" customWidth="1"/>
    <col min="5634" max="5634" width="8.44140625" style="1" customWidth="1"/>
    <col min="5635" max="5635" width="8" style="1" customWidth="1"/>
    <col min="5636" max="5636" width="10.44140625" style="1" bestFit="1" customWidth="1"/>
    <col min="5637" max="5637" width="7.88671875" style="1" customWidth="1"/>
    <col min="5638" max="5638" width="12" style="1" customWidth="1"/>
    <col min="5639" max="5639" width="7.6640625" style="1" customWidth="1"/>
    <col min="5640" max="5640" width="6.88671875" style="1" customWidth="1"/>
    <col min="5641" max="5641" width="8" style="1" bestFit="1" customWidth="1"/>
    <col min="5642" max="5642" width="12.6640625" style="1" bestFit="1" customWidth="1"/>
    <col min="5643" max="5643" width="7.88671875" style="1" customWidth="1"/>
    <col min="5644" max="5644" width="7.109375" style="1" customWidth="1"/>
    <col min="5645" max="5645" width="6.44140625" style="1" bestFit="1" customWidth="1"/>
    <col min="5646" max="5646" width="9.44140625" style="1" bestFit="1" customWidth="1"/>
    <col min="5647" max="5647" width="8.44140625" style="1" customWidth="1"/>
    <col min="5648" max="5648" width="9.33203125" style="1" customWidth="1"/>
    <col min="5649" max="5649" width="8.5546875" style="1" customWidth="1"/>
    <col min="5650" max="5650" width="6.88671875" style="1" customWidth="1"/>
    <col min="5651" max="5651" width="8.6640625" style="1" customWidth="1"/>
    <col min="5652" max="5653" width="9.33203125" style="1" bestFit="1" customWidth="1"/>
    <col min="5654" max="5884" width="9.109375" style="1"/>
    <col min="5885" max="5885" width="31.6640625" style="1" customWidth="1"/>
    <col min="5886" max="5886" width="8.109375" style="1" customWidth="1"/>
    <col min="5887" max="5887" width="7.6640625" style="1" customWidth="1"/>
    <col min="5888" max="5888" width="7.33203125" style="1" customWidth="1"/>
    <col min="5889" max="5889" width="7.6640625" style="1" customWidth="1"/>
    <col min="5890" max="5890" width="8.44140625" style="1" customWidth="1"/>
    <col min="5891" max="5891" width="8" style="1" customWidth="1"/>
    <col min="5892" max="5892" width="10.44140625" style="1" bestFit="1" customWidth="1"/>
    <col min="5893" max="5893" width="7.88671875" style="1" customWidth="1"/>
    <col min="5894" max="5894" width="12" style="1" customWidth="1"/>
    <col min="5895" max="5895" width="7.6640625" style="1" customWidth="1"/>
    <col min="5896" max="5896" width="6.88671875" style="1" customWidth="1"/>
    <col min="5897" max="5897" width="8" style="1" bestFit="1" customWidth="1"/>
    <col min="5898" max="5898" width="12.6640625" style="1" bestFit="1" customWidth="1"/>
    <col min="5899" max="5899" width="7.88671875" style="1" customWidth="1"/>
    <col min="5900" max="5900" width="7.109375" style="1" customWidth="1"/>
    <col min="5901" max="5901" width="6.44140625" style="1" bestFit="1" customWidth="1"/>
    <col min="5902" max="5902" width="9.44140625" style="1" bestFit="1" customWidth="1"/>
    <col min="5903" max="5903" width="8.44140625" style="1" customWidth="1"/>
    <col min="5904" max="5904" width="9.33203125" style="1" customWidth="1"/>
    <col min="5905" max="5905" width="8.5546875" style="1" customWidth="1"/>
    <col min="5906" max="5906" width="6.88671875" style="1" customWidth="1"/>
    <col min="5907" max="5907" width="8.6640625" style="1" customWidth="1"/>
    <col min="5908" max="5909" width="9.33203125" style="1" bestFit="1" customWidth="1"/>
    <col min="5910" max="6140" width="9.109375" style="1"/>
    <col min="6141" max="6141" width="31.6640625" style="1" customWidth="1"/>
    <col min="6142" max="6142" width="8.109375" style="1" customWidth="1"/>
    <col min="6143" max="6143" width="7.6640625" style="1" customWidth="1"/>
    <col min="6144" max="6144" width="7.33203125" style="1" customWidth="1"/>
    <col min="6145" max="6145" width="7.6640625" style="1" customWidth="1"/>
    <col min="6146" max="6146" width="8.44140625" style="1" customWidth="1"/>
    <col min="6147" max="6147" width="8" style="1" customWidth="1"/>
    <col min="6148" max="6148" width="10.44140625" style="1" bestFit="1" customWidth="1"/>
    <col min="6149" max="6149" width="7.88671875" style="1" customWidth="1"/>
    <col min="6150" max="6150" width="12" style="1" customWidth="1"/>
    <col min="6151" max="6151" width="7.6640625" style="1" customWidth="1"/>
    <col min="6152" max="6152" width="6.88671875" style="1" customWidth="1"/>
    <col min="6153" max="6153" width="8" style="1" bestFit="1" customWidth="1"/>
    <col min="6154" max="6154" width="12.6640625" style="1" bestFit="1" customWidth="1"/>
    <col min="6155" max="6155" width="7.88671875" style="1" customWidth="1"/>
    <col min="6156" max="6156" width="7.109375" style="1" customWidth="1"/>
    <col min="6157" max="6157" width="6.44140625" style="1" bestFit="1" customWidth="1"/>
    <col min="6158" max="6158" width="9.44140625" style="1" bestFit="1" customWidth="1"/>
    <col min="6159" max="6159" width="8.44140625" style="1" customWidth="1"/>
    <col min="6160" max="6160" width="9.33203125" style="1" customWidth="1"/>
    <col min="6161" max="6161" width="8.5546875" style="1" customWidth="1"/>
    <col min="6162" max="6162" width="6.88671875" style="1" customWidth="1"/>
    <col min="6163" max="6163" width="8.6640625" style="1" customWidth="1"/>
    <col min="6164" max="6165" width="9.33203125" style="1" bestFit="1" customWidth="1"/>
    <col min="6166" max="6396" width="9.109375" style="1"/>
    <col min="6397" max="6397" width="31.6640625" style="1" customWidth="1"/>
    <col min="6398" max="6398" width="8.109375" style="1" customWidth="1"/>
    <col min="6399" max="6399" width="7.6640625" style="1" customWidth="1"/>
    <col min="6400" max="6400" width="7.33203125" style="1" customWidth="1"/>
    <col min="6401" max="6401" width="7.6640625" style="1" customWidth="1"/>
    <col min="6402" max="6402" width="8.44140625" style="1" customWidth="1"/>
    <col min="6403" max="6403" width="8" style="1" customWidth="1"/>
    <col min="6404" max="6404" width="10.44140625" style="1" bestFit="1" customWidth="1"/>
    <col min="6405" max="6405" width="7.88671875" style="1" customWidth="1"/>
    <col min="6406" max="6406" width="12" style="1" customWidth="1"/>
    <col min="6407" max="6407" width="7.6640625" style="1" customWidth="1"/>
    <col min="6408" max="6408" width="6.88671875" style="1" customWidth="1"/>
    <col min="6409" max="6409" width="8" style="1" bestFit="1" customWidth="1"/>
    <col min="6410" max="6410" width="12.6640625" style="1" bestFit="1" customWidth="1"/>
    <col min="6411" max="6411" width="7.88671875" style="1" customWidth="1"/>
    <col min="6412" max="6412" width="7.109375" style="1" customWidth="1"/>
    <col min="6413" max="6413" width="6.44140625" style="1" bestFit="1" customWidth="1"/>
    <col min="6414" max="6414" width="9.44140625" style="1" bestFit="1" customWidth="1"/>
    <col min="6415" max="6415" width="8.44140625" style="1" customWidth="1"/>
    <col min="6416" max="6416" width="9.33203125" style="1" customWidth="1"/>
    <col min="6417" max="6417" width="8.5546875" style="1" customWidth="1"/>
    <col min="6418" max="6418" width="6.88671875" style="1" customWidth="1"/>
    <col min="6419" max="6419" width="8.6640625" style="1" customWidth="1"/>
    <col min="6420" max="6421" width="9.33203125" style="1" bestFit="1" customWidth="1"/>
    <col min="6422" max="6652" width="9.109375" style="1"/>
    <col min="6653" max="6653" width="31.6640625" style="1" customWidth="1"/>
    <col min="6654" max="6654" width="8.109375" style="1" customWidth="1"/>
    <col min="6655" max="6655" width="7.6640625" style="1" customWidth="1"/>
    <col min="6656" max="6656" width="7.33203125" style="1" customWidth="1"/>
    <col min="6657" max="6657" width="7.6640625" style="1" customWidth="1"/>
    <col min="6658" max="6658" width="8.44140625" style="1" customWidth="1"/>
    <col min="6659" max="6659" width="8" style="1" customWidth="1"/>
    <col min="6660" max="6660" width="10.44140625" style="1" bestFit="1" customWidth="1"/>
    <col min="6661" max="6661" width="7.88671875" style="1" customWidth="1"/>
    <col min="6662" max="6662" width="12" style="1" customWidth="1"/>
    <col min="6663" max="6663" width="7.6640625" style="1" customWidth="1"/>
    <col min="6664" max="6664" width="6.88671875" style="1" customWidth="1"/>
    <col min="6665" max="6665" width="8" style="1" bestFit="1" customWidth="1"/>
    <col min="6666" max="6666" width="12.6640625" style="1" bestFit="1" customWidth="1"/>
    <col min="6667" max="6667" width="7.88671875" style="1" customWidth="1"/>
    <col min="6668" max="6668" width="7.109375" style="1" customWidth="1"/>
    <col min="6669" max="6669" width="6.44140625" style="1" bestFit="1" customWidth="1"/>
    <col min="6670" max="6670" width="9.44140625" style="1" bestFit="1" customWidth="1"/>
    <col min="6671" max="6671" width="8.44140625" style="1" customWidth="1"/>
    <col min="6672" max="6672" width="9.33203125" style="1" customWidth="1"/>
    <col min="6673" max="6673" width="8.5546875" style="1" customWidth="1"/>
    <col min="6674" max="6674" width="6.88671875" style="1" customWidth="1"/>
    <col min="6675" max="6675" width="8.6640625" style="1" customWidth="1"/>
    <col min="6676" max="6677" width="9.33203125" style="1" bestFit="1" customWidth="1"/>
    <col min="6678" max="6908" width="9.109375" style="1"/>
    <col min="6909" max="6909" width="31.6640625" style="1" customWidth="1"/>
    <col min="6910" max="6910" width="8.109375" style="1" customWidth="1"/>
    <col min="6911" max="6911" width="7.6640625" style="1" customWidth="1"/>
    <col min="6912" max="6912" width="7.33203125" style="1" customWidth="1"/>
    <col min="6913" max="6913" width="7.6640625" style="1" customWidth="1"/>
    <col min="6914" max="6914" width="8.44140625" style="1" customWidth="1"/>
    <col min="6915" max="6915" width="8" style="1" customWidth="1"/>
    <col min="6916" max="6916" width="10.44140625" style="1" bestFit="1" customWidth="1"/>
    <col min="6917" max="6917" width="7.88671875" style="1" customWidth="1"/>
    <col min="6918" max="6918" width="12" style="1" customWidth="1"/>
    <col min="6919" max="6919" width="7.6640625" style="1" customWidth="1"/>
    <col min="6920" max="6920" width="6.88671875" style="1" customWidth="1"/>
    <col min="6921" max="6921" width="8" style="1" bestFit="1" customWidth="1"/>
    <col min="6922" max="6922" width="12.6640625" style="1" bestFit="1" customWidth="1"/>
    <col min="6923" max="6923" width="7.88671875" style="1" customWidth="1"/>
    <col min="6924" max="6924" width="7.109375" style="1" customWidth="1"/>
    <col min="6925" max="6925" width="6.44140625" style="1" bestFit="1" customWidth="1"/>
    <col min="6926" max="6926" width="9.44140625" style="1" bestFit="1" customWidth="1"/>
    <col min="6927" max="6927" width="8.44140625" style="1" customWidth="1"/>
    <col min="6928" max="6928" width="9.33203125" style="1" customWidth="1"/>
    <col min="6929" max="6929" width="8.5546875" style="1" customWidth="1"/>
    <col min="6930" max="6930" width="6.88671875" style="1" customWidth="1"/>
    <col min="6931" max="6931" width="8.6640625" style="1" customWidth="1"/>
    <col min="6932" max="6933" width="9.33203125" style="1" bestFit="1" customWidth="1"/>
    <col min="6934" max="7164" width="9.109375" style="1"/>
    <col min="7165" max="7165" width="31.6640625" style="1" customWidth="1"/>
    <col min="7166" max="7166" width="8.109375" style="1" customWidth="1"/>
    <col min="7167" max="7167" width="7.6640625" style="1" customWidth="1"/>
    <col min="7168" max="7168" width="7.33203125" style="1" customWidth="1"/>
    <col min="7169" max="7169" width="7.6640625" style="1" customWidth="1"/>
    <col min="7170" max="7170" width="8.44140625" style="1" customWidth="1"/>
    <col min="7171" max="7171" width="8" style="1" customWidth="1"/>
    <col min="7172" max="7172" width="10.44140625" style="1" bestFit="1" customWidth="1"/>
    <col min="7173" max="7173" width="7.88671875" style="1" customWidth="1"/>
    <col min="7174" max="7174" width="12" style="1" customWidth="1"/>
    <col min="7175" max="7175" width="7.6640625" style="1" customWidth="1"/>
    <col min="7176" max="7176" width="6.88671875" style="1" customWidth="1"/>
    <col min="7177" max="7177" width="8" style="1" bestFit="1" customWidth="1"/>
    <col min="7178" max="7178" width="12.6640625" style="1" bestFit="1" customWidth="1"/>
    <col min="7179" max="7179" width="7.88671875" style="1" customWidth="1"/>
    <col min="7180" max="7180" width="7.109375" style="1" customWidth="1"/>
    <col min="7181" max="7181" width="6.44140625" style="1" bestFit="1" customWidth="1"/>
    <col min="7182" max="7182" width="9.44140625" style="1" bestFit="1" customWidth="1"/>
    <col min="7183" max="7183" width="8.44140625" style="1" customWidth="1"/>
    <col min="7184" max="7184" width="9.33203125" style="1" customWidth="1"/>
    <col min="7185" max="7185" width="8.5546875" style="1" customWidth="1"/>
    <col min="7186" max="7186" width="6.88671875" style="1" customWidth="1"/>
    <col min="7187" max="7187" width="8.6640625" style="1" customWidth="1"/>
    <col min="7188" max="7189" width="9.33203125" style="1" bestFit="1" customWidth="1"/>
    <col min="7190" max="7420" width="9.109375" style="1"/>
    <col min="7421" max="7421" width="31.6640625" style="1" customWidth="1"/>
    <col min="7422" max="7422" width="8.109375" style="1" customWidth="1"/>
    <col min="7423" max="7423" width="7.6640625" style="1" customWidth="1"/>
    <col min="7424" max="7424" width="7.33203125" style="1" customWidth="1"/>
    <col min="7425" max="7425" width="7.6640625" style="1" customWidth="1"/>
    <col min="7426" max="7426" width="8.44140625" style="1" customWidth="1"/>
    <col min="7427" max="7427" width="8" style="1" customWidth="1"/>
    <col min="7428" max="7428" width="10.44140625" style="1" bestFit="1" customWidth="1"/>
    <col min="7429" max="7429" width="7.88671875" style="1" customWidth="1"/>
    <col min="7430" max="7430" width="12" style="1" customWidth="1"/>
    <col min="7431" max="7431" width="7.6640625" style="1" customWidth="1"/>
    <col min="7432" max="7432" width="6.88671875" style="1" customWidth="1"/>
    <col min="7433" max="7433" width="8" style="1" bestFit="1" customWidth="1"/>
    <col min="7434" max="7434" width="12.6640625" style="1" bestFit="1" customWidth="1"/>
    <col min="7435" max="7435" width="7.88671875" style="1" customWidth="1"/>
    <col min="7436" max="7436" width="7.109375" style="1" customWidth="1"/>
    <col min="7437" max="7437" width="6.44140625" style="1" bestFit="1" customWidth="1"/>
    <col min="7438" max="7438" width="9.44140625" style="1" bestFit="1" customWidth="1"/>
    <col min="7439" max="7439" width="8.44140625" style="1" customWidth="1"/>
    <col min="7440" max="7440" width="9.33203125" style="1" customWidth="1"/>
    <col min="7441" max="7441" width="8.5546875" style="1" customWidth="1"/>
    <col min="7442" max="7442" width="6.88671875" style="1" customWidth="1"/>
    <col min="7443" max="7443" width="8.6640625" style="1" customWidth="1"/>
    <col min="7444" max="7445" width="9.33203125" style="1" bestFit="1" customWidth="1"/>
    <col min="7446" max="7676" width="9.109375" style="1"/>
    <col min="7677" max="7677" width="31.6640625" style="1" customWidth="1"/>
    <col min="7678" max="7678" width="8.109375" style="1" customWidth="1"/>
    <col min="7679" max="7679" width="7.6640625" style="1" customWidth="1"/>
    <col min="7680" max="7680" width="7.33203125" style="1" customWidth="1"/>
    <col min="7681" max="7681" width="7.6640625" style="1" customWidth="1"/>
    <col min="7682" max="7682" width="8.44140625" style="1" customWidth="1"/>
    <col min="7683" max="7683" width="8" style="1" customWidth="1"/>
    <col min="7684" max="7684" width="10.44140625" style="1" bestFit="1" customWidth="1"/>
    <col min="7685" max="7685" width="7.88671875" style="1" customWidth="1"/>
    <col min="7686" max="7686" width="12" style="1" customWidth="1"/>
    <col min="7687" max="7687" width="7.6640625" style="1" customWidth="1"/>
    <col min="7688" max="7688" width="6.88671875" style="1" customWidth="1"/>
    <col min="7689" max="7689" width="8" style="1" bestFit="1" customWidth="1"/>
    <col min="7690" max="7690" width="12.6640625" style="1" bestFit="1" customWidth="1"/>
    <col min="7691" max="7691" width="7.88671875" style="1" customWidth="1"/>
    <col min="7692" max="7692" width="7.109375" style="1" customWidth="1"/>
    <col min="7693" max="7693" width="6.44140625" style="1" bestFit="1" customWidth="1"/>
    <col min="7694" max="7694" width="9.44140625" style="1" bestFit="1" customWidth="1"/>
    <col min="7695" max="7695" width="8.44140625" style="1" customWidth="1"/>
    <col min="7696" max="7696" width="9.33203125" style="1" customWidth="1"/>
    <col min="7697" max="7697" width="8.5546875" style="1" customWidth="1"/>
    <col min="7698" max="7698" width="6.88671875" style="1" customWidth="1"/>
    <col min="7699" max="7699" width="8.6640625" style="1" customWidth="1"/>
    <col min="7700" max="7701" width="9.33203125" style="1" bestFit="1" customWidth="1"/>
    <col min="7702" max="7932" width="9.109375" style="1"/>
    <col min="7933" max="7933" width="31.6640625" style="1" customWidth="1"/>
    <col min="7934" max="7934" width="8.109375" style="1" customWidth="1"/>
    <col min="7935" max="7935" width="7.6640625" style="1" customWidth="1"/>
    <col min="7936" max="7936" width="7.33203125" style="1" customWidth="1"/>
    <col min="7937" max="7937" width="7.6640625" style="1" customWidth="1"/>
    <col min="7938" max="7938" width="8.44140625" style="1" customWidth="1"/>
    <col min="7939" max="7939" width="8" style="1" customWidth="1"/>
    <col min="7940" max="7940" width="10.44140625" style="1" bestFit="1" customWidth="1"/>
    <col min="7941" max="7941" width="7.88671875" style="1" customWidth="1"/>
    <col min="7942" max="7942" width="12" style="1" customWidth="1"/>
    <col min="7943" max="7943" width="7.6640625" style="1" customWidth="1"/>
    <col min="7944" max="7944" width="6.88671875" style="1" customWidth="1"/>
    <col min="7945" max="7945" width="8" style="1" bestFit="1" customWidth="1"/>
    <col min="7946" max="7946" width="12.6640625" style="1" bestFit="1" customWidth="1"/>
    <col min="7947" max="7947" width="7.88671875" style="1" customWidth="1"/>
    <col min="7948" max="7948" width="7.109375" style="1" customWidth="1"/>
    <col min="7949" max="7949" width="6.44140625" style="1" bestFit="1" customWidth="1"/>
    <col min="7950" max="7950" width="9.44140625" style="1" bestFit="1" customWidth="1"/>
    <col min="7951" max="7951" width="8.44140625" style="1" customWidth="1"/>
    <col min="7952" max="7952" width="9.33203125" style="1" customWidth="1"/>
    <col min="7953" max="7953" width="8.5546875" style="1" customWidth="1"/>
    <col min="7954" max="7954" width="6.88671875" style="1" customWidth="1"/>
    <col min="7955" max="7955" width="8.6640625" style="1" customWidth="1"/>
    <col min="7956" max="7957" width="9.33203125" style="1" bestFit="1" customWidth="1"/>
    <col min="7958" max="8188" width="9.109375" style="1"/>
    <col min="8189" max="8189" width="31.6640625" style="1" customWidth="1"/>
    <col min="8190" max="8190" width="8.109375" style="1" customWidth="1"/>
    <col min="8191" max="8191" width="7.6640625" style="1" customWidth="1"/>
    <col min="8192" max="8192" width="7.33203125" style="1" customWidth="1"/>
    <col min="8193" max="8193" width="7.6640625" style="1" customWidth="1"/>
    <col min="8194" max="8194" width="8.44140625" style="1" customWidth="1"/>
    <col min="8195" max="8195" width="8" style="1" customWidth="1"/>
    <col min="8196" max="8196" width="10.44140625" style="1" bestFit="1" customWidth="1"/>
    <col min="8197" max="8197" width="7.88671875" style="1" customWidth="1"/>
    <col min="8198" max="8198" width="12" style="1" customWidth="1"/>
    <col min="8199" max="8199" width="7.6640625" style="1" customWidth="1"/>
    <col min="8200" max="8200" width="6.88671875" style="1" customWidth="1"/>
    <col min="8201" max="8201" width="8" style="1" bestFit="1" customWidth="1"/>
    <col min="8202" max="8202" width="12.6640625" style="1" bestFit="1" customWidth="1"/>
    <col min="8203" max="8203" width="7.88671875" style="1" customWidth="1"/>
    <col min="8204" max="8204" width="7.109375" style="1" customWidth="1"/>
    <col min="8205" max="8205" width="6.44140625" style="1" bestFit="1" customWidth="1"/>
    <col min="8206" max="8206" width="9.44140625" style="1" bestFit="1" customWidth="1"/>
    <col min="8207" max="8207" width="8.44140625" style="1" customWidth="1"/>
    <col min="8208" max="8208" width="9.33203125" style="1" customWidth="1"/>
    <col min="8209" max="8209" width="8.5546875" style="1" customWidth="1"/>
    <col min="8210" max="8210" width="6.88671875" style="1" customWidth="1"/>
    <col min="8211" max="8211" width="8.6640625" style="1" customWidth="1"/>
    <col min="8212" max="8213" width="9.33203125" style="1" bestFit="1" customWidth="1"/>
    <col min="8214" max="8444" width="9.109375" style="1"/>
    <col min="8445" max="8445" width="31.6640625" style="1" customWidth="1"/>
    <col min="8446" max="8446" width="8.109375" style="1" customWidth="1"/>
    <col min="8447" max="8447" width="7.6640625" style="1" customWidth="1"/>
    <col min="8448" max="8448" width="7.33203125" style="1" customWidth="1"/>
    <col min="8449" max="8449" width="7.6640625" style="1" customWidth="1"/>
    <col min="8450" max="8450" width="8.44140625" style="1" customWidth="1"/>
    <col min="8451" max="8451" width="8" style="1" customWidth="1"/>
    <col min="8452" max="8452" width="10.44140625" style="1" bestFit="1" customWidth="1"/>
    <col min="8453" max="8453" width="7.88671875" style="1" customWidth="1"/>
    <col min="8454" max="8454" width="12" style="1" customWidth="1"/>
    <col min="8455" max="8455" width="7.6640625" style="1" customWidth="1"/>
    <col min="8456" max="8456" width="6.88671875" style="1" customWidth="1"/>
    <col min="8457" max="8457" width="8" style="1" bestFit="1" customWidth="1"/>
    <col min="8458" max="8458" width="12.6640625" style="1" bestFit="1" customWidth="1"/>
    <col min="8459" max="8459" width="7.88671875" style="1" customWidth="1"/>
    <col min="8460" max="8460" width="7.109375" style="1" customWidth="1"/>
    <col min="8461" max="8461" width="6.44140625" style="1" bestFit="1" customWidth="1"/>
    <col min="8462" max="8462" width="9.44140625" style="1" bestFit="1" customWidth="1"/>
    <col min="8463" max="8463" width="8.44140625" style="1" customWidth="1"/>
    <col min="8464" max="8464" width="9.33203125" style="1" customWidth="1"/>
    <col min="8465" max="8465" width="8.5546875" style="1" customWidth="1"/>
    <col min="8466" max="8466" width="6.88671875" style="1" customWidth="1"/>
    <col min="8467" max="8467" width="8.6640625" style="1" customWidth="1"/>
    <col min="8468" max="8469" width="9.33203125" style="1" bestFit="1" customWidth="1"/>
    <col min="8470" max="8700" width="9.109375" style="1"/>
    <col min="8701" max="8701" width="31.6640625" style="1" customWidth="1"/>
    <col min="8702" max="8702" width="8.109375" style="1" customWidth="1"/>
    <col min="8703" max="8703" width="7.6640625" style="1" customWidth="1"/>
    <col min="8704" max="8704" width="7.33203125" style="1" customWidth="1"/>
    <col min="8705" max="8705" width="7.6640625" style="1" customWidth="1"/>
    <col min="8706" max="8706" width="8.44140625" style="1" customWidth="1"/>
    <col min="8707" max="8707" width="8" style="1" customWidth="1"/>
    <col min="8708" max="8708" width="10.44140625" style="1" bestFit="1" customWidth="1"/>
    <col min="8709" max="8709" width="7.88671875" style="1" customWidth="1"/>
    <col min="8710" max="8710" width="12" style="1" customWidth="1"/>
    <col min="8711" max="8711" width="7.6640625" style="1" customWidth="1"/>
    <col min="8712" max="8712" width="6.88671875" style="1" customWidth="1"/>
    <col min="8713" max="8713" width="8" style="1" bestFit="1" customWidth="1"/>
    <col min="8714" max="8714" width="12.6640625" style="1" bestFit="1" customWidth="1"/>
    <col min="8715" max="8715" width="7.88671875" style="1" customWidth="1"/>
    <col min="8716" max="8716" width="7.109375" style="1" customWidth="1"/>
    <col min="8717" max="8717" width="6.44140625" style="1" bestFit="1" customWidth="1"/>
    <col min="8718" max="8718" width="9.44140625" style="1" bestFit="1" customWidth="1"/>
    <col min="8719" max="8719" width="8.44140625" style="1" customWidth="1"/>
    <col min="8720" max="8720" width="9.33203125" style="1" customWidth="1"/>
    <col min="8721" max="8721" width="8.5546875" style="1" customWidth="1"/>
    <col min="8722" max="8722" width="6.88671875" style="1" customWidth="1"/>
    <col min="8723" max="8723" width="8.6640625" style="1" customWidth="1"/>
    <col min="8724" max="8725" width="9.33203125" style="1" bestFit="1" customWidth="1"/>
    <col min="8726" max="8956" width="9.109375" style="1"/>
    <col min="8957" max="8957" width="31.6640625" style="1" customWidth="1"/>
    <col min="8958" max="8958" width="8.109375" style="1" customWidth="1"/>
    <col min="8959" max="8959" width="7.6640625" style="1" customWidth="1"/>
    <col min="8960" max="8960" width="7.33203125" style="1" customWidth="1"/>
    <col min="8961" max="8961" width="7.6640625" style="1" customWidth="1"/>
    <col min="8962" max="8962" width="8.44140625" style="1" customWidth="1"/>
    <col min="8963" max="8963" width="8" style="1" customWidth="1"/>
    <col min="8964" max="8964" width="10.44140625" style="1" bestFit="1" customWidth="1"/>
    <col min="8965" max="8965" width="7.88671875" style="1" customWidth="1"/>
    <col min="8966" max="8966" width="12" style="1" customWidth="1"/>
    <col min="8967" max="8967" width="7.6640625" style="1" customWidth="1"/>
    <col min="8968" max="8968" width="6.88671875" style="1" customWidth="1"/>
    <col min="8969" max="8969" width="8" style="1" bestFit="1" customWidth="1"/>
    <col min="8970" max="8970" width="12.6640625" style="1" bestFit="1" customWidth="1"/>
    <col min="8971" max="8971" width="7.88671875" style="1" customWidth="1"/>
    <col min="8972" max="8972" width="7.109375" style="1" customWidth="1"/>
    <col min="8973" max="8973" width="6.44140625" style="1" bestFit="1" customWidth="1"/>
    <col min="8974" max="8974" width="9.44140625" style="1" bestFit="1" customWidth="1"/>
    <col min="8975" max="8975" width="8.44140625" style="1" customWidth="1"/>
    <col min="8976" max="8976" width="9.33203125" style="1" customWidth="1"/>
    <col min="8977" max="8977" width="8.5546875" style="1" customWidth="1"/>
    <col min="8978" max="8978" width="6.88671875" style="1" customWidth="1"/>
    <col min="8979" max="8979" width="8.6640625" style="1" customWidth="1"/>
    <col min="8980" max="8981" width="9.33203125" style="1" bestFit="1" customWidth="1"/>
    <col min="8982" max="9212" width="9.109375" style="1"/>
    <col min="9213" max="9213" width="31.6640625" style="1" customWidth="1"/>
    <col min="9214" max="9214" width="8.109375" style="1" customWidth="1"/>
    <col min="9215" max="9215" width="7.6640625" style="1" customWidth="1"/>
    <col min="9216" max="9216" width="7.33203125" style="1" customWidth="1"/>
    <col min="9217" max="9217" width="7.6640625" style="1" customWidth="1"/>
    <col min="9218" max="9218" width="8.44140625" style="1" customWidth="1"/>
    <col min="9219" max="9219" width="8" style="1" customWidth="1"/>
    <col min="9220" max="9220" width="10.44140625" style="1" bestFit="1" customWidth="1"/>
    <col min="9221" max="9221" width="7.88671875" style="1" customWidth="1"/>
    <col min="9222" max="9222" width="12" style="1" customWidth="1"/>
    <col min="9223" max="9223" width="7.6640625" style="1" customWidth="1"/>
    <col min="9224" max="9224" width="6.88671875" style="1" customWidth="1"/>
    <col min="9225" max="9225" width="8" style="1" bestFit="1" customWidth="1"/>
    <col min="9226" max="9226" width="12.6640625" style="1" bestFit="1" customWidth="1"/>
    <col min="9227" max="9227" width="7.88671875" style="1" customWidth="1"/>
    <col min="9228" max="9228" width="7.109375" style="1" customWidth="1"/>
    <col min="9229" max="9229" width="6.44140625" style="1" bestFit="1" customWidth="1"/>
    <col min="9230" max="9230" width="9.44140625" style="1" bestFit="1" customWidth="1"/>
    <col min="9231" max="9231" width="8.44140625" style="1" customWidth="1"/>
    <col min="9232" max="9232" width="9.33203125" style="1" customWidth="1"/>
    <col min="9233" max="9233" width="8.5546875" style="1" customWidth="1"/>
    <col min="9234" max="9234" width="6.88671875" style="1" customWidth="1"/>
    <col min="9235" max="9235" width="8.6640625" style="1" customWidth="1"/>
    <col min="9236" max="9237" width="9.33203125" style="1" bestFit="1" customWidth="1"/>
    <col min="9238" max="9468" width="9.109375" style="1"/>
    <col min="9469" max="9469" width="31.6640625" style="1" customWidth="1"/>
    <col min="9470" max="9470" width="8.109375" style="1" customWidth="1"/>
    <col min="9471" max="9471" width="7.6640625" style="1" customWidth="1"/>
    <col min="9472" max="9472" width="7.33203125" style="1" customWidth="1"/>
    <col min="9473" max="9473" width="7.6640625" style="1" customWidth="1"/>
    <col min="9474" max="9474" width="8.44140625" style="1" customWidth="1"/>
    <col min="9475" max="9475" width="8" style="1" customWidth="1"/>
    <col min="9476" max="9476" width="10.44140625" style="1" bestFit="1" customWidth="1"/>
    <col min="9477" max="9477" width="7.88671875" style="1" customWidth="1"/>
    <col min="9478" max="9478" width="12" style="1" customWidth="1"/>
    <col min="9479" max="9479" width="7.6640625" style="1" customWidth="1"/>
    <col min="9480" max="9480" width="6.88671875" style="1" customWidth="1"/>
    <col min="9481" max="9481" width="8" style="1" bestFit="1" customWidth="1"/>
    <col min="9482" max="9482" width="12.6640625" style="1" bestFit="1" customWidth="1"/>
    <col min="9483" max="9483" width="7.88671875" style="1" customWidth="1"/>
    <col min="9484" max="9484" width="7.109375" style="1" customWidth="1"/>
    <col min="9485" max="9485" width="6.44140625" style="1" bestFit="1" customWidth="1"/>
    <col min="9486" max="9486" width="9.44140625" style="1" bestFit="1" customWidth="1"/>
    <col min="9487" max="9487" width="8.44140625" style="1" customWidth="1"/>
    <col min="9488" max="9488" width="9.33203125" style="1" customWidth="1"/>
    <col min="9489" max="9489" width="8.5546875" style="1" customWidth="1"/>
    <col min="9490" max="9490" width="6.88671875" style="1" customWidth="1"/>
    <col min="9491" max="9491" width="8.6640625" style="1" customWidth="1"/>
    <col min="9492" max="9493" width="9.33203125" style="1" bestFit="1" customWidth="1"/>
    <col min="9494" max="9724" width="9.109375" style="1"/>
    <col min="9725" max="9725" width="31.6640625" style="1" customWidth="1"/>
    <col min="9726" max="9726" width="8.109375" style="1" customWidth="1"/>
    <col min="9727" max="9727" width="7.6640625" style="1" customWidth="1"/>
    <col min="9728" max="9728" width="7.33203125" style="1" customWidth="1"/>
    <col min="9729" max="9729" width="7.6640625" style="1" customWidth="1"/>
    <col min="9730" max="9730" width="8.44140625" style="1" customWidth="1"/>
    <col min="9731" max="9731" width="8" style="1" customWidth="1"/>
    <col min="9732" max="9732" width="10.44140625" style="1" bestFit="1" customWidth="1"/>
    <col min="9733" max="9733" width="7.88671875" style="1" customWidth="1"/>
    <col min="9734" max="9734" width="12" style="1" customWidth="1"/>
    <col min="9735" max="9735" width="7.6640625" style="1" customWidth="1"/>
    <col min="9736" max="9736" width="6.88671875" style="1" customWidth="1"/>
    <col min="9737" max="9737" width="8" style="1" bestFit="1" customWidth="1"/>
    <col min="9738" max="9738" width="12.6640625" style="1" bestFit="1" customWidth="1"/>
    <col min="9739" max="9739" width="7.88671875" style="1" customWidth="1"/>
    <col min="9740" max="9740" width="7.109375" style="1" customWidth="1"/>
    <col min="9741" max="9741" width="6.44140625" style="1" bestFit="1" customWidth="1"/>
    <col min="9742" max="9742" width="9.44140625" style="1" bestFit="1" customWidth="1"/>
    <col min="9743" max="9743" width="8.44140625" style="1" customWidth="1"/>
    <col min="9744" max="9744" width="9.33203125" style="1" customWidth="1"/>
    <col min="9745" max="9745" width="8.5546875" style="1" customWidth="1"/>
    <col min="9746" max="9746" width="6.88671875" style="1" customWidth="1"/>
    <col min="9747" max="9747" width="8.6640625" style="1" customWidth="1"/>
    <col min="9748" max="9749" width="9.33203125" style="1" bestFit="1" customWidth="1"/>
    <col min="9750" max="9980" width="9.109375" style="1"/>
    <col min="9981" max="9981" width="31.6640625" style="1" customWidth="1"/>
    <col min="9982" max="9982" width="8.109375" style="1" customWidth="1"/>
    <col min="9983" max="9983" width="7.6640625" style="1" customWidth="1"/>
    <col min="9984" max="9984" width="7.33203125" style="1" customWidth="1"/>
    <col min="9985" max="9985" width="7.6640625" style="1" customWidth="1"/>
    <col min="9986" max="9986" width="8.44140625" style="1" customWidth="1"/>
    <col min="9987" max="9987" width="8" style="1" customWidth="1"/>
    <col min="9988" max="9988" width="10.44140625" style="1" bestFit="1" customWidth="1"/>
    <col min="9989" max="9989" width="7.88671875" style="1" customWidth="1"/>
    <col min="9990" max="9990" width="12" style="1" customWidth="1"/>
    <col min="9991" max="9991" width="7.6640625" style="1" customWidth="1"/>
    <col min="9992" max="9992" width="6.88671875" style="1" customWidth="1"/>
    <col min="9993" max="9993" width="8" style="1" bestFit="1" customWidth="1"/>
    <col min="9994" max="9994" width="12.6640625" style="1" bestFit="1" customWidth="1"/>
    <col min="9995" max="9995" width="7.88671875" style="1" customWidth="1"/>
    <col min="9996" max="9996" width="7.109375" style="1" customWidth="1"/>
    <col min="9997" max="9997" width="6.44140625" style="1" bestFit="1" customWidth="1"/>
    <col min="9998" max="9998" width="9.44140625" style="1" bestFit="1" customWidth="1"/>
    <col min="9999" max="9999" width="8.44140625" style="1" customWidth="1"/>
    <col min="10000" max="10000" width="9.33203125" style="1" customWidth="1"/>
    <col min="10001" max="10001" width="8.5546875" style="1" customWidth="1"/>
    <col min="10002" max="10002" width="6.88671875" style="1" customWidth="1"/>
    <col min="10003" max="10003" width="8.6640625" style="1" customWidth="1"/>
    <col min="10004" max="10005" width="9.33203125" style="1" bestFit="1" customWidth="1"/>
    <col min="10006" max="10236" width="9.109375" style="1"/>
    <col min="10237" max="10237" width="31.6640625" style="1" customWidth="1"/>
    <col min="10238" max="10238" width="8.109375" style="1" customWidth="1"/>
    <col min="10239" max="10239" width="7.6640625" style="1" customWidth="1"/>
    <col min="10240" max="10240" width="7.33203125" style="1" customWidth="1"/>
    <col min="10241" max="10241" width="7.6640625" style="1" customWidth="1"/>
    <col min="10242" max="10242" width="8.44140625" style="1" customWidth="1"/>
    <col min="10243" max="10243" width="8" style="1" customWidth="1"/>
    <col min="10244" max="10244" width="10.44140625" style="1" bestFit="1" customWidth="1"/>
    <col min="10245" max="10245" width="7.88671875" style="1" customWidth="1"/>
    <col min="10246" max="10246" width="12" style="1" customWidth="1"/>
    <col min="10247" max="10247" width="7.6640625" style="1" customWidth="1"/>
    <col min="10248" max="10248" width="6.88671875" style="1" customWidth="1"/>
    <col min="10249" max="10249" width="8" style="1" bestFit="1" customWidth="1"/>
    <col min="10250" max="10250" width="12.6640625" style="1" bestFit="1" customWidth="1"/>
    <col min="10251" max="10251" width="7.88671875" style="1" customWidth="1"/>
    <col min="10252" max="10252" width="7.109375" style="1" customWidth="1"/>
    <col min="10253" max="10253" width="6.44140625" style="1" bestFit="1" customWidth="1"/>
    <col min="10254" max="10254" width="9.44140625" style="1" bestFit="1" customWidth="1"/>
    <col min="10255" max="10255" width="8.44140625" style="1" customWidth="1"/>
    <col min="10256" max="10256" width="9.33203125" style="1" customWidth="1"/>
    <col min="10257" max="10257" width="8.5546875" style="1" customWidth="1"/>
    <col min="10258" max="10258" width="6.88671875" style="1" customWidth="1"/>
    <col min="10259" max="10259" width="8.6640625" style="1" customWidth="1"/>
    <col min="10260" max="10261" width="9.33203125" style="1" bestFit="1" customWidth="1"/>
    <col min="10262" max="10492" width="9.109375" style="1"/>
    <col min="10493" max="10493" width="31.6640625" style="1" customWidth="1"/>
    <col min="10494" max="10494" width="8.109375" style="1" customWidth="1"/>
    <col min="10495" max="10495" width="7.6640625" style="1" customWidth="1"/>
    <col min="10496" max="10496" width="7.33203125" style="1" customWidth="1"/>
    <col min="10497" max="10497" width="7.6640625" style="1" customWidth="1"/>
    <col min="10498" max="10498" width="8.44140625" style="1" customWidth="1"/>
    <col min="10499" max="10499" width="8" style="1" customWidth="1"/>
    <col min="10500" max="10500" width="10.44140625" style="1" bestFit="1" customWidth="1"/>
    <col min="10501" max="10501" width="7.88671875" style="1" customWidth="1"/>
    <col min="10502" max="10502" width="12" style="1" customWidth="1"/>
    <col min="10503" max="10503" width="7.6640625" style="1" customWidth="1"/>
    <col min="10504" max="10504" width="6.88671875" style="1" customWidth="1"/>
    <col min="10505" max="10505" width="8" style="1" bestFit="1" customWidth="1"/>
    <col min="10506" max="10506" width="12.6640625" style="1" bestFit="1" customWidth="1"/>
    <col min="10507" max="10507" width="7.88671875" style="1" customWidth="1"/>
    <col min="10508" max="10508" width="7.109375" style="1" customWidth="1"/>
    <col min="10509" max="10509" width="6.44140625" style="1" bestFit="1" customWidth="1"/>
    <col min="10510" max="10510" width="9.44140625" style="1" bestFit="1" customWidth="1"/>
    <col min="10511" max="10511" width="8.44140625" style="1" customWidth="1"/>
    <col min="10512" max="10512" width="9.33203125" style="1" customWidth="1"/>
    <col min="10513" max="10513" width="8.5546875" style="1" customWidth="1"/>
    <col min="10514" max="10514" width="6.88671875" style="1" customWidth="1"/>
    <col min="10515" max="10515" width="8.6640625" style="1" customWidth="1"/>
    <col min="10516" max="10517" width="9.33203125" style="1" bestFit="1" customWidth="1"/>
    <col min="10518" max="10748" width="9.109375" style="1"/>
    <col min="10749" max="10749" width="31.6640625" style="1" customWidth="1"/>
    <col min="10750" max="10750" width="8.109375" style="1" customWidth="1"/>
    <col min="10751" max="10751" width="7.6640625" style="1" customWidth="1"/>
    <col min="10752" max="10752" width="7.33203125" style="1" customWidth="1"/>
    <col min="10753" max="10753" width="7.6640625" style="1" customWidth="1"/>
    <col min="10754" max="10754" width="8.44140625" style="1" customWidth="1"/>
    <col min="10755" max="10755" width="8" style="1" customWidth="1"/>
    <col min="10756" max="10756" width="10.44140625" style="1" bestFit="1" customWidth="1"/>
    <col min="10757" max="10757" width="7.88671875" style="1" customWidth="1"/>
    <col min="10758" max="10758" width="12" style="1" customWidth="1"/>
    <col min="10759" max="10759" width="7.6640625" style="1" customWidth="1"/>
    <col min="10760" max="10760" width="6.88671875" style="1" customWidth="1"/>
    <col min="10761" max="10761" width="8" style="1" bestFit="1" customWidth="1"/>
    <col min="10762" max="10762" width="12.6640625" style="1" bestFit="1" customWidth="1"/>
    <col min="10763" max="10763" width="7.88671875" style="1" customWidth="1"/>
    <col min="10764" max="10764" width="7.109375" style="1" customWidth="1"/>
    <col min="10765" max="10765" width="6.44140625" style="1" bestFit="1" customWidth="1"/>
    <col min="10766" max="10766" width="9.44140625" style="1" bestFit="1" customWidth="1"/>
    <col min="10767" max="10767" width="8.44140625" style="1" customWidth="1"/>
    <col min="10768" max="10768" width="9.33203125" style="1" customWidth="1"/>
    <col min="10769" max="10769" width="8.5546875" style="1" customWidth="1"/>
    <col min="10770" max="10770" width="6.88671875" style="1" customWidth="1"/>
    <col min="10771" max="10771" width="8.6640625" style="1" customWidth="1"/>
    <col min="10772" max="10773" width="9.33203125" style="1" bestFit="1" customWidth="1"/>
    <col min="10774" max="11004" width="9.109375" style="1"/>
    <col min="11005" max="11005" width="31.6640625" style="1" customWidth="1"/>
    <col min="11006" max="11006" width="8.109375" style="1" customWidth="1"/>
    <col min="11007" max="11007" width="7.6640625" style="1" customWidth="1"/>
    <col min="11008" max="11008" width="7.33203125" style="1" customWidth="1"/>
    <col min="11009" max="11009" width="7.6640625" style="1" customWidth="1"/>
    <col min="11010" max="11010" width="8.44140625" style="1" customWidth="1"/>
    <col min="11011" max="11011" width="8" style="1" customWidth="1"/>
    <col min="11012" max="11012" width="10.44140625" style="1" bestFit="1" customWidth="1"/>
    <col min="11013" max="11013" width="7.88671875" style="1" customWidth="1"/>
    <col min="11014" max="11014" width="12" style="1" customWidth="1"/>
    <col min="11015" max="11015" width="7.6640625" style="1" customWidth="1"/>
    <col min="11016" max="11016" width="6.88671875" style="1" customWidth="1"/>
    <col min="11017" max="11017" width="8" style="1" bestFit="1" customWidth="1"/>
    <col min="11018" max="11018" width="12.6640625" style="1" bestFit="1" customWidth="1"/>
    <col min="11019" max="11019" width="7.88671875" style="1" customWidth="1"/>
    <col min="11020" max="11020" width="7.109375" style="1" customWidth="1"/>
    <col min="11021" max="11021" width="6.44140625" style="1" bestFit="1" customWidth="1"/>
    <col min="11022" max="11022" width="9.44140625" style="1" bestFit="1" customWidth="1"/>
    <col min="11023" max="11023" width="8.44140625" style="1" customWidth="1"/>
    <col min="11024" max="11024" width="9.33203125" style="1" customWidth="1"/>
    <col min="11025" max="11025" width="8.5546875" style="1" customWidth="1"/>
    <col min="11026" max="11026" width="6.88671875" style="1" customWidth="1"/>
    <col min="11027" max="11027" width="8.6640625" style="1" customWidth="1"/>
    <col min="11028" max="11029" width="9.33203125" style="1" bestFit="1" customWidth="1"/>
    <col min="11030" max="11260" width="9.109375" style="1"/>
    <col min="11261" max="11261" width="31.6640625" style="1" customWidth="1"/>
    <col min="11262" max="11262" width="8.109375" style="1" customWidth="1"/>
    <col min="11263" max="11263" width="7.6640625" style="1" customWidth="1"/>
    <col min="11264" max="11264" width="7.33203125" style="1" customWidth="1"/>
    <col min="11265" max="11265" width="7.6640625" style="1" customWidth="1"/>
    <col min="11266" max="11266" width="8.44140625" style="1" customWidth="1"/>
    <col min="11267" max="11267" width="8" style="1" customWidth="1"/>
    <col min="11268" max="11268" width="10.44140625" style="1" bestFit="1" customWidth="1"/>
    <col min="11269" max="11269" width="7.88671875" style="1" customWidth="1"/>
    <col min="11270" max="11270" width="12" style="1" customWidth="1"/>
    <col min="11271" max="11271" width="7.6640625" style="1" customWidth="1"/>
    <col min="11272" max="11272" width="6.88671875" style="1" customWidth="1"/>
    <col min="11273" max="11273" width="8" style="1" bestFit="1" customWidth="1"/>
    <col min="11274" max="11274" width="12.6640625" style="1" bestFit="1" customWidth="1"/>
    <col min="11275" max="11275" width="7.88671875" style="1" customWidth="1"/>
    <col min="11276" max="11276" width="7.109375" style="1" customWidth="1"/>
    <col min="11277" max="11277" width="6.44140625" style="1" bestFit="1" customWidth="1"/>
    <col min="11278" max="11278" width="9.44140625" style="1" bestFit="1" customWidth="1"/>
    <col min="11279" max="11279" width="8.44140625" style="1" customWidth="1"/>
    <col min="11280" max="11280" width="9.33203125" style="1" customWidth="1"/>
    <col min="11281" max="11281" width="8.5546875" style="1" customWidth="1"/>
    <col min="11282" max="11282" width="6.88671875" style="1" customWidth="1"/>
    <col min="11283" max="11283" width="8.6640625" style="1" customWidth="1"/>
    <col min="11284" max="11285" width="9.33203125" style="1" bestFit="1" customWidth="1"/>
    <col min="11286" max="11516" width="9.109375" style="1"/>
    <col min="11517" max="11517" width="31.6640625" style="1" customWidth="1"/>
    <col min="11518" max="11518" width="8.109375" style="1" customWidth="1"/>
    <col min="11519" max="11519" width="7.6640625" style="1" customWidth="1"/>
    <col min="11520" max="11520" width="7.33203125" style="1" customWidth="1"/>
    <col min="11521" max="11521" width="7.6640625" style="1" customWidth="1"/>
    <col min="11522" max="11522" width="8.44140625" style="1" customWidth="1"/>
    <col min="11523" max="11523" width="8" style="1" customWidth="1"/>
    <col min="11524" max="11524" width="10.44140625" style="1" bestFit="1" customWidth="1"/>
    <col min="11525" max="11525" width="7.88671875" style="1" customWidth="1"/>
    <col min="11526" max="11526" width="12" style="1" customWidth="1"/>
    <col min="11527" max="11527" width="7.6640625" style="1" customWidth="1"/>
    <col min="11528" max="11528" width="6.88671875" style="1" customWidth="1"/>
    <col min="11529" max="11529" width="8" style="1" bestFit="1" customWidth="1"/>
    <col min="11530" max="11530" width="12.6640625" style="1" bestFit="1" customWidth="1"/>
    <col min="11531" max="11531" width="7.88671875" style="1" customWidth="1"/>
    <col min="11532" max="11532" width="7.109375" style="1" customWidth="1"/>
    <col min="11533" max="11533" width="6.44140625" style="1" bestFit="1" customWidth="1"/>
    <col min="11534" max="11534" width="9.44140625" style="1" bestFit="1" customWidth="1"/>
    <col min="11535" max="11535" width="8.44140625" style="1" customWidth="1"/>
    <col min="11536" max="11536" width="9.33203125" style="1" customWidth="1"/>
    <col min="11537" max="11537" width="8.5546875" style="1" customWidth="1"/>
    <col min="11538" max="11538" width="6.88671875" style="1" customWidth="1"/>
    <col min="11539" max="11539" width="8.6640625" style="1" customWidth="1"/>
    <col min="11540" max="11541" width="9.33203125" style="1" bestFit="1" customWidth="1"/>
    <col min="11542" max="11772" width="9.109375" style="1"/>
    <col min="11773" max="11773" width="31.6640625" style="1" customWidth="1"/>
    <col min="11774" max="11774" width="8.109375" style="1" customWidth="1"/>
    <col min="11775" max="11775" width="7.6640625" style="1" customWidth="1"/>
    <col min="11776" max="11776" width="7.33203125" style="1" customWidth="1"/>
    <col min="11777" max="11777" width="7.6640625" style="1" customWidth="1"/>
    <col min="11778" max="11778" width="8.44140625" style="1" customWidth="1"/>
    <col min="11779" max="11779" width="8" style="1" customWidth="1"/>
    <col min="11780" max="11780" width="10.44140625" style="1" bestFit="1" customWidth="1"/>
    <col min="11781" max="11781" width="7.88671875" style="1" customWidth="1"/>
    <col min="11782" max="11782" width="12" style="1" customWidth="1"/>
    <col min="11783" max="11783" width="7.6640625" style="1" customWidth="1"/>
    <col min="11784" max="11784" width="6.88671875" style="1" customWidth="1"/>
    <col min="11785" max="11785" width="8" style="1" bestFit="1" customWidth="1"/>
    <col min="11786" max="11786" width="12.6640625" style="1" bestFit="1" customWidth="1"/>
    <col min="11787" max="11787" width="7.88671875" style="1" customWidth="1"/>
    <col min="11788" max="11788" width="7.109375" style="1" customWidth="1"/>
    <col min="11789" max="11789" width="6.44140625" style="1" bestFit="1" customWidth="1"/>
    <col min="11790" max="11790" width="9.44140625" style="1" bestFit="1" customWidth="1"/>
    <col min="11791" max="11791" width="8.44140625" style="1" customWidth="1"/>
    <col min="11792" max="11792" width="9.33203125" style="1" customWidth="1"/>
    <col min="11793" max="11793" width="8.5546875" style="1" customWidth="1"/>
    <col min="11794" max="11794" width="6.88671875" style="1" customWidth="1"/>
    <col min="11795" max="11795" width="8.6640625" style="1" customWidth="1"/>
    <col min="11796" max="11797" width="9.33203125" style="1" bestFit="1" customWidth="1"/>
    <col min="11798" max="12028" width="9.109375" style="1"/>
    <col min="12029" max="12029" width="31.6640625" style="1" customWidth="1"/>
    <col min="12030" max="12030" width="8.109375" style="1" customWidth="1"/>
    <col min="12031" max="12031" width="7.6640625" style="1" customWidth="1"/>
    <col min="12032" max="12032" width="7.33203125" style="1" customWidth="1"/>
    <col min="12033" max="12033" width="7.6640625" style="1" customWidth="1"/>
    <col min="12034" max="12034" width="8.44140625" style="1" customWidth="1"/>
    <col min="12035" max="12035" width="8" style="1" customWidth="1"/>
    <col min="12036" max="12036" width="10.44140625" style="1" bestFit="1" customWidth="1"/>
    <col min="12037" max="12037" width="7.88671875" style="1" customWidth="1"/>
    <col min="12038" max="12038" width="12" style="1" customWidth="1"/>
    <col min="12039" max="12039" width="7.6640625" style="1" customWidth="1"/>
    <col min="12040" max="12040" width="6.88671875" style="1" customWidth="1"/>
    <col min="12041" max="12041" width="8" style="1" bestFit="1" customWidth="1"/>
    <col min="12042" max="12042" width="12.6640625" style="1" bestFit="1" customWidth="1"/>
    <col min="12043" max="12043" width="7.88671875" style="1" customWidth="1"/>
    <col min="12044" max="12044" width="7.109375" style="1" customWidth="1"/>
    <col min="12045" max="12045" width="6.44140625" style="1" bestFit="1" customWidth="1"/>
    <col min="12046" max="12046" width="9.44140625" style="1" bestFit="1" customWidth="1"/>
    <col min="12047" max="12047" width="8.44140625" style="1" customWidth="1"/>
    <col min="12048" max="12048" width="9.33203125" style="1" customWidth="1"/>
    <col min="12049" max="12049" width="8.5546875" style="1" customWidth="1"/>
    <col min="12050" max="12050" width="6.88671875" style="1" customWidth="1"/>
    <col min="12051" max="12051" width="8.6640625" style="1" customWidth="1"/>
    <col min="12052" max="12053" width="9.33203125" style="1" bestFit="1" customWidth="1"/>
    <col min="12054" max="12284" width="9.109375" style="1"/>
    <col min="12285" max="12285" width="31.6640625" style="1" customWidth="1"/>
    <col min="12286" max="12286" width="8.109375" style="1" customWidth="1"/>
    <col min="12287" max="12287" width="7.6640625" style="1" customWidth="1"/>
    <col min="12288" max="12288" width="7.33203125" style="1" customWidth="1"/>
    <col min="12289" max="12289" width="7.6640625" style="1" customWidth="1"/>
    <col min="12290" max="12290" width="8.44140625" style="1" customWidth="1"/>
    <col min="12291" max="12291" width="8" style="1" customWidth="1"/>
    <col min="12292" max="12292" width="10.44140625" style="1" bestFit="1" customWidth="1"/>
    <col min="12293" max="12293" width="7.88671875" style="1" customWidth="1"/>
    <col min="12294" max="12294" width="12" style="1" customWidth="1"/>
    <col min="12295" max="12295" width="7.6640625" style="1" customWidth="1"/>
    <col min="12296" max="12296" width="6.88671875" style="1" customWidth="1"/>
    <col min="12297" max="12297" width="8" style="1" bestFit="1" customWidth="1"/>
    <col min="12298" max="12298" width="12.6640625" style="1" bestFit="1" customWidth="1"/>
    <col min="12299" max="12299" width="7.88671875" style="1" customWidth="1"/>
    <col min="12300" max="12300" width="7.109375" style="1" customWidth="1"/>
    <col min="12301" max="12301" width="6.44140625" style="1" bestFit="1" customWidth="1"/>
    <col min="12302" max="12302" width="9.44140625" style="1" bestFit="1" customWidth="1"/>
    <col min="12303" max="12303" width="8.44140625" style="1" customWidth="1"/>
    <col min="12304" max="12304" width="9.33203125" style="1" customWidth="1"/>
    <col min="12305" max="12305" width="8.5546875" style="1" customWidth="1"/>
    <col min="12306" max="12306" width="6.88671875" style="1" customWidth="1"/>
    <col min="12307" max="12307" width="8.6640625" style="1" customWidth="1"/>
    <col min="12308" max="12309" width="9.33203125" style="1" bestFit="1" customWidth="1"/>
    <col min="12310" max="12540" width="9.109375" style="1"/>
    <col min="12541" max="12541" width="31.6640625" style="1" customWidth="1"/>
    <col min="12542" max="12542" width="8.109375" style="1" customWidth="1"/>
    <col min="12543" max="12543" width="7.6640625" style="1" customWidth="1"/>
    <col min="12544" max="12544" width="7.33203125" style="1" customWidth="1"/>
    <col min="12545" max="12545" width="7.6640625" style="1" customWidth="1"/>
    <col min="12546" max="12546" width="8.44140625" style="1" customWidth="1"/>
    <col min="12547" max="12547" width="8" style="1" customWidth="1"/>
    <col min="12548" max="12548" width="10.44140625" style="1" bestFit="1" customWidth="1"/>
    <col min="12549" max="12549" width="7.88671875" style="1" customWidth="1"/>
    <col min="12550" max="12550" width="12" style="1" customWidth="1"/>
    <col min="12551" max="12551" width="7.6640625" style="1" customWidth="1"/>
    <col min="12552" max="12552" width="6.88671875" style="1" customWidth="1"/>
    <col min="12553" max="12553" width="8" style="1" bestFit="1" customWidth="1"/>
    <col min="12554" max="12554" width="12.6640625" style="1" bestFit="1" customWidth="1"/>
    <col min="12555" max="12555" width="7.88671875" style="1" customWidth="1"/>
    <col min="12556" max="12556" width="7.109375" style="1" customWidth="1"/>
    <col min="12557" max="12557" width="6.44140625" style="1" bestFit="1" customWidth="1"/>
    <col min="12558" max="12558" width="9.44140625" style="1" bestFit="1" customWidth="1"/>
    <col min="12559" max="12559" width="8.44140625" style="1" customWidth="1"/>
    <col min="12560" max="12560" width="9.33203125" style="1" customWidth="1"/>
    <col min="12561" max="12561" width="8.5546875" style="1" customWidth="1"/>
    <col min="12562" max="12562" width="6.88671875" style="1" customWidth="1"/>
    <col min="12563" max="12563" width="8.6640625" style="1" customWidth="1"/>
    <col min="12564" max="12565" width="9.33203125" style="1" bestFit="1" customWidth="1"/>
    <col min="12566" max="12796" width="9.109375" style="1"/>
    <col min="12797" max="12797" width="31.6640625" style="1" customWidth="1"/>
    <col min="12798" max="12798" width="8.109375" style="1" customWidth="1"/>
    <col min="12799" max="12799" width="7.6640625" style="1" customWidth="1"/>
    <col min="12800" max="12800" width="7.33203125" style="1" customWidth="1"/>
    <col min="12801" max="12801" width="7.6640625" style="1" customWidth="1"/>
    <col min="12802" max="12802" width="8.44140625" style="1" customWidth="1"/>
    <col min="12803" max="12803" width="8" style="1" customWidth="1"/>
    <col min="12804" max="12804" width="10.44140625" style="1" bestFit="1" customWidth="1"/>
    <col min="12805" max="12805" width="7.88671875" style="1" customWidth="1"/>
    <col min="12806" max="12806" width="12" style="1" customWidth="1"/>
    <col min="12807" max="12807" width="7.6640625" style="1" customWidth="1"/>
    <col min="12808" max="12808" width="6.88671875" style="1" customWidth="1"/>
    <col min="12809" max="12809" width="8" style="1" bestFit="1" customWidth="1"/>
    <col min="12810" max="12810" width="12.6640625" style="1" bestFit="1" customWidth="1"/>
    <col min="12811" max="12811" width="7.88671875" style="1" customWidth="1"/>
    <col min="12812" max="12812" width="7.109375" style="1" customWidth="1"/>
    <col min="12813" max="12813" width="6.44140625" style="1" bestFit="1" customWidth="1"/>
    <col min="12814" max="12814" width="9.44140625" style="1" bestFit="1" customWidth="1"/>
    <col min="12815" max="12815" width="8.44140625" style="1" customWidth="1"/>
    <col min="12816" max="12816" width="9.33203125" style="1" customWidth="1"/>
    <col min="12817" max="12817" width="8.5546875" style="1" customWidth="1"/>
    <col min="12818" max="12818" width="6.88671875" style="1" customWidth="1"/>
    <col min="12819" max="12819" width="8.6640625" style="1" customWidth="1"/>
    <col min="12820" max="12821" width="9.33203125" style="1" bestFit="1" customWidth="1"/>
    <col min="12822" max="13052" width="9.109375" style="1"/>
    <col min="13053" max="13053" width="31.6640625" style="1" customWidth="1"/>
    <col min="13054" max="13054" width="8.109375" style="1" customWidth="1"/>
    <col min="13055" max="13055" width="7.6640625" style="1" customWidth="1"/>
    <col min="13056" max="13056" width="7.33203125" style="1" customWidth="1"/>
    <col min="13057" max="13057" width="7.6640625" style="1" customWidth="1"/>
    <col min="13058" max="13058" width="8.44140625" style="1" customWidth="1"/>
    <col min="13059" max="13059" width="8" style="1" customWidth="1"/>
    <col min="13060" max="13060" width="10.44140625" style="1" bestFit="1" customWidth="1"/>
    <col min="13061" max="13061" width="7.88671875" style="1" customWidth="1"/>
    <col min="13062" max="13062" width="12" style="1" customWidth="1"/>
    <col min="13063" max="13063" width="7.6640625" style="1" customWidth="1"/>
    <col min="13064" max="13064" width="6.88671875" style="1" customWidth="1"/>
    <col min="13065" max="13065" width="8" style="1" bestFit="1" customWidth="1"/>
    <col min="13066" max="13066" width="12.6640625" style="1" bestFit="1" customWidth="1"/>
    <col min="13067" max="13067" width="7.88671875" style="1" customWidth="1"/>
    <col min="13068" max="13068" width="7.109375" style="1" customWidth="1"/>
    <col min="13069" max="13069" width="6.44140625" style="1" bestFit="1" customWidth="1"/>
    <col min="13070" max="13070" width="9.44140625" style="1" bestFit="1" customWidth="1"/>
    <col min="13071" max="13071" width="8.44140625" style="1" customWidth="1"/>
    <col min="13072" max="13072" width="9.33203125" style="1" customWidth="1"/>
    <col min="13073" max="13073" width="8.5546875" style="1" customWidth="1"/>
    <col min="13074" max="13074" width="6.88671875" style="1" customWidth="1"/>
    <col min="13075" max="13075" width="8.6640625" style="1" customWidth="1"/>
    <col min="13076" max="13077" width="9.33203125" style="1" bestFit="1" customWidth="1"/>
    <col min="13078" max="13308" width="9.109375" style="1"/>
    <col min="13309" max="13309" width="31.6640625" style="1" customWidth="1"/>
    <col min="13310" max="13310" width="8.109375" style="1" customWidth="1"/>
    <col min="13311" max="13311" width="7.6640625" style="1" customWidth="1"/>
    <col min="13312" max="13312" width="7.33203125" style="1" customWidth="1"/>
    <col min="13313" max="13313" width="7.6640625" style="1" customWidth="1"/>
    <col min="13314" max="13314" width="8.44140625" style="1" customWidth="1"/>
    <col min="13315" max="13315" width="8" style="1" customWidth="1"/>
    <col min="13316" max="13316" width="10.44140625" style="1" bestFit="1" customWidth="1"/>
    <col min="13317" max="13317" width="7.88671875" style="1" customWidth="1"/>
    <col min="13318" max="13318" width="12" style="1" customWidth="1"/>
    <col min="13319" max="13319" width="7.6640625" style="1" customWidth="1"/>
    <col min="13320" max="13320" width="6.88671875" style="1" customWidth="1"/>
    <col min="13321" max="13321" width="8" style="1" bestFit="1" customWidth="1"/>
    <col min="13322" max="13322" width="12.6640625" style="1" bestFit="1" customWidth="1"/>
    <col min="13323" max="13323" width="7.88671875" style="1" customWidth="1"/>
    <col min="13324" max="13324" width="7.109375" style="1" customWidth="1"/>
    <col min="13325" max="13325" width="6.44140625" style="1" bestFit="1" customWidth="1"/>
    <col min="13326" max="13326" width="9.44140625" style="1" bestFit="1" customWidth="1"/>
    <col min="13327" max="13327" width="8.44140625" style="1" customWidth="1"/>
    <col min="13328" max="13328" width="9.33203125" style="1" customWidth="1"/>
    <col min="13329" max="13329" width="8.5546875" style="1" customWidth="1"/>
    <col min="13330" max="13330" width="6.88671875" style="1" customWidth="1"/>
    <col min="13331" max="13331" width="8.6640625" style="1" customWidth="1"/>
    <col min="13332" max="13333" width="9.33203125" style="1" bestFit="1" customWidth="1"/>
    <col min="13334" max="13564" width="9.109375" style="1"/>
    <col min="13565" max="13565" width="31.6640625" style="1" customWidth="1"/>
    <col min="13566" max="13566" width="8.109375" style="1" customWidth="1"/>
    <col min="13567" max="13567" width="7.6640625" style="1" customWidth="1"/>
    <col min="13568" max="13568" width="7.33203125" style="1" customWidth="1"/>
    <col min="13569" max="13569" width="7.6640625" style="1" customWidth="1"/>
    <col min="13570" max="13570" width="8.44140625" style="1" customWidth="1"/>
    <col min="13571" max="13571" width="8" style="1" customWidth="1"/>
    <col min="13572" max="13572" width="10.44140625" style="1" bestFit="1" customWidth="1"/>
    <col min="13573" max="13573" width="7.88671875" style="1" customWidth="1"/>
    <col min="13574" max="13574" width="12" style="1" customWidth="1"/>
    <col min="13575" max="13575" width="7.6640625" style="1" customWidth="1"/>
    <col min="13576" max="13576" width="6.88671875" style="1" customWidth="1"/>
    <col min="13577" max="13577" width="8" style="1" bestFit="1" customWidth="1"/>
    <col min="13578" max="13578" width="12.6640625" style="1" bestFit="1" customWidth="1"/>
    <col min="13579" max="13579" width="7.88671875" style="1" customWidth="1"/>
    <col min="13580" max="13580" width="7.109375" style="1" customWidth="1"/>
    <col min="13581" max="13581" width="6.44140625" style="1" bestFit="1" customWidth="1"/>
    <col min="13582" max="13582" width="9.44140625" style="1" bestFit="1" customWidth="1"/>
    <col min="13583" max="13583" width="8.44140625" style="1" customWidth="1"/>
    <col min="13584" max="13584" width="9.33203125" style="1" customWidth="1"/>
    <col min="13585" max="13585" width="8.5546875" style="1" customWidth="1"/>
    <col min="13586" max="13586" width="6.88671875" style="1" customWidth="1"/>
    <col min="13587" max="13587" width="8.6640625" style="1" customWidth="1"/>
    <col min="13588" max="13589" width="9.33203125" style="1" bestFit="1" customWidth="1"/>
    <col min="13590" max="13820" width="9.109375" style="1"/>
    <col min="13821" max="13821" width="31.6640625" style="1" customWidth="1"/>
    <col min="13822" max="13822" width="8.109375" style="1" customWidth="1"/>
    <col min="13823" max="13823" width="7.6640625" style="1" customWidth="1"/>
    <col min="13824" max="13824" width="7.33203125" style="1" customWidth="1"/>
    <col min="13825" max="13825" width="7.6640625" style="1" customWidth="1"/>
    <col min="13826" max="13826" width="8.44140625" style="1" customWidth="1"/>
    <col min="13827" max="13827" width="8" style="1" customWidth="1"/>
    <col min="13828" max="13828" width="10.44140625" style="1" bestFit="1" customWidth="1"/>
    <col min="13829" max="13829" width="7.88671875" style="1" customWidth="1"/>
    <col min="13830" max="13830" width="12" style="1" customWidth="1"/>
    <col min="13831" max="13831" width="7.6640625" style="1" customWidth="1"/>
    <col min="13832" max="13832" width="6.88671875" style="1" customWidth="1"/>
    <col min="13833" max="13833" width="8" style="1" bestFit="1" customWidth="1"/>
    <col min="13834" max="13834" width="12.6640625" style="1" bestFit="1" customWidth="1"/>
    <col min="13835" max="13835" width="7.88671875" style="1" customWidth="1"/>
    <col min="13836" max="13836" width="7.109375" style="1" customWidth="1"/>
    <col min="13837" max="13837" width="6.44140625" style="1" bestFit="1" customWidth="1"/>
    <col min="13838" max="13838" width="9.44140625" style="1" bestFit="1" customWidth="1"/>
    <col min="13839" max="13839" width="8.44140625" style="1" customWidth="1"/>
    <col min="13840" max="13840" width="9.33203125" style="1" customWidth="1"/>
    <col min="13841" max="13841" width="8.5546875" style="1" customWidth="1"/>
    <col min="13842" max="13842" width="6.88671875" style="1" customWidth="1"/>
    <col min="13843" max="13843" width="8.6640625" style="1" customWidth="1"/>
    <col min="13844" max="13845" width="9.33203125" style="1" bestFit="1" customWidth="1"/>
    <col min="13846" max="14076" width="9.109375" style="1"/>
    <col min="14077" max="14077" width="31.6640625" style="1" customWidth="1"/>
    <col min="14078" max="14078" width="8.109375" style="1" customWidth="1"/>
    <col min="14079" max="14079" width="7.6640625" style="1" customWidth="1"/>
    <col min="14080" max="14080" width="7.33203125" style="1" customWidth="1"/>
    <col min="14081" max="14081" width="7.6640625" style="1" customWidth="1"/>
    <col min="14082" max="14082" width="8.44140625" style="1" customWidth="1"/>
    <col min="14083" max="14083" width="8" style="1" customWidth="1"/>
    <col min="14084" max="14084" width="10.44140625" style="1" bestFit="1" customWidth="1"/>
    <col min="14085" max="14085" width="7.88671875" style="1" customWidth="1"/>
    <col min="14086" max="14086" width="12" style="1" customWidth="1"/>
    <col min="14087" max="14087" width="7.6640625" style="1" customWidth="1"/>
    <col min="14088" max="14088" width="6.88671875" style="1" customWidth="1"/>
    <col min="14089" max="14089" width="8" style="1" bestFit="1" customWidth="1"/>
    <col min="14090" max="14090" width="12.6640625" style="1" bestFit="1" customWidth="1"/>
    <col min="14091" max="14091" width="7.88671875" style="1" customWidth="1"/>
    <col min="14092" max="14092" width="7.109375" style="1" customWidth="1"/>
    <col min="14093" max="14093" width="6.44140625" style="1" bestFit="1" customWidth="1"/>
    <col min="14094" max="14094" width="9.44140625" style="1" bestFit="1" customWidth="1"/>
    <col min="14095" max="14095" width="8.44140625" style="1" customWidth="1"/>
    <col min="14096" max="14096" width="9.33203125" style="1" customWidth="1"/>
    <col min="14097" max="14097" width="8.5546875" style="1" customWidth="1"/>
    <col min="14098" max="14098" width="6.88671875" style="1" customWidth="1"/>
    <col min="14099" max="14099" width="8.6640625" style="1" customWidth="1"/>
    <col min="14100" max="14101" width="9.33203125" style="1" bestFit="1" customWidth="1"/>
    <col min="14102" max="14332" width="9.109375" style="1"/>
    <col min="14333" max="14333" width="31.6640625" style="1" customWidth="1"/>
    <col min="14334" max="14334" width="8.109375" style="1" customWidth="1"/>
    <col min="14335" max="14335" width="7.6640625" style="1" customWidth="1"/>
    <col min="14336" max="14336" width="7.33203125" style="1" customWidth="1"/>
    <col min="14337" max="14337" width="7.6640625" style="1" customWidth="1"/>
    <col min="14338" max="14338" width="8.44140625" style="1" customWidth="1"/>
    <col min="14339" max="14339" width="8" style="1" customWidth="1"/>
    <col min="14340" max="14340" width="10.44140625" style="1" bestFit="1" customWidth="1"/>
    <col min="14341" max="14341" width="7.88671875" style="1" customWidth="1"/>
    <col min="14342" max="14342" width="12" style="1" customWidth="1"/>
    <col min="14343" max="14343" width="7.6640625" style="1" customWidth="1"/>
    <col min="14344" max="14344" width="6.88671875" style="1" customWidth="1"/>
    <col min="14345" max="14345" width="8" style="1" bestFit="1" customWidth="1"/>
    <col min="14346" max="14346" width="12.6640625" style="1" bestFit="1" customWidth="1"/>
    <col min="14347" max="14347" width="7.88671875" style="1" customWidth="1"/>
    <col min="14348" max="14348" width="7.109375" style="1" customWidth="1"/>
    <col min="14349" max="14349" width="6.44140625" style="1" bestFit="1" customWidth="1"/>
    <col min="14350" max="14350" width="9.44140625" style="1" bestFit="1" customWidth="1"/>
    <col min="14351" max="14351" width="8.44140625" style="1" customWidth="1"/>
    <col min="14352" max="14352" width="9.33203125" style="1" customWidth="1"/>
    <col min="14353" max="14353" width="8.5546875" style="1" customWidth="1"/>
    <col min="14354" max="14354" width="6.88671875" style="1" customWidth="1"/>
    <col min="14355" max="14355" width="8.6640625" style="1" customWidth="1"/>
    <col min="14356" max="14357" width="9.33203125" style="1" bestFit="1" customWidth="1"/>
    <col min="14358" max="14588" width="9.109375" style="1"/>
    <col min="14589" max="14589" width="31.6640625" style="1" customWidth="1"/>
    <col min="14590" max="14590" width="8.109375" style="1" customWidth="1"/>
    <col min="14591" max="14591" width="7.6640625" style="1" customWidth="1"/>
    <col min="14592" max="14592" width="7.33203125" style="1" customWidth="1"/>
    <col min="14593" max="14593" width="7.6640625" style="1" customWidth="1"/>
    <col min="14594" max="14594" width="8.44140625" style="1" customWidth="1"/>
    <col min="14595" max="14595" width="8" style="1" customWidth="1"/>
    <col min="14596" max="14596" width="10.44140625" style="1" bestFit="1" customWidth="1"/>
    <col min="14597" max="14597" width="7.88671875" style="1" customWidth="1"/>
    <col min="14598" max="14598" width="12" style="1" customWidth="1"/>
    <col min="14599" max="14599" width="7.6640625" style="1" customWidth="1"/>
    <col min="14600" max="14600" width="6.88671875" style="1" customWidth="1"/>
    <col min="14601" max="14601" width="8" style="1" bestFit="1" customWidth="1"/>
    <col min="14602" max="14602" width="12.6640625" style="1" bestFit="1" customWidth="1"/>
    <col min="14603" max="14603" width="7.88671875" style="1" customWidth="1"/>
    <col min="14604" max="14604" width="7.109375" style="1" customWidth="1"/>
    <col min="14605" max="14605" width="6.44140625" style="1" bestFit="1" customWidth="1"/>
    <col min="14606" max="14606" width="9.44140625" style="1" bestFit="1" customWidth="1"/>
    <col min="14607" max="14607" width="8.44140625" style="1" customWidth="1"/>
    <col min="14608" max="14608" width="9.33203125" style="1" customWidth="1"/>
    <col min="14609" max="14609" width="8.5546875" style="1" customWidth="1"/>
    <col min="14610" max="14610" width="6.88671875" style="1" customWidth="1"/>
    <col min="14611" max="14611" width="8.6640625" style="1" customWidth="1"/>
    <col min="14612" max="14613" width="9.33203125" style="1" bestFit="1" customWidth="1"/>
    <col min="14614" max="14844" width="9.109375" style="1"/>
    <col min="14845" max="14845" width="31.6640625" style="1" customWidth="1"/>
    <col min="14846" max="14846" width="8.109375" style="1" customWidth="1"/>
    <col min="14847" max="14847" width="7.6640625" style="1" customWidth="1"/>
    <col min="14848" max="14848" width="7.33203125" style="1" customWidth="1"/>
    <col min="14849" max="14849" width="7.6640625" style="1" customWidth="1"/>
    <col min="14850" max="14850" width="8.44140625" style="1" customWidth="1"/>
    <col min="14851" max="14851" width="8" style="1" customWidth="1"/>
    <col min="14852" max="14852" width="10.44140625" style="1" bestFit="1" customWidth="1"/>
    <col min="14853" max="14853" width="7.88671875" style="1" customWidth="1"/>
    <col min="14854" max="14854" width="12" style="1" customWidth="1"/>
    <col min="14855" max="14855" width="7.6640625" style="1" customWidth="1"/>
    <col min="14856" max="14856" width="6.88671875" style="1" customWidth="1"/>
    <col min="14857" max="14857" width="8" style="1" bestFit="1" customWidth="1"/>
    <col min="14858" max="14858" width="12.6640625" style="1" bestFit="1" customWidth="1"/>
    <col min="14859" max="14859" width="7.88671875" style="1" customWidth="1"/>
    <col min="14860" max="14860" width="7.109375" style="1" customWidth="1"/>
    <col min="14861" max="14861" width="6.44140625" style="1" bestFit="1" customWidth="1"/>
    <col min="14862" max="14862" width="9.44140625" style="1" bestFit="1" customWidth="1"/>
    <col min="14863" max="14863" width="8.44140625" style="1" customWidth="1"/>
    <col min="14864" max="14864" width="9.33203125" style="1" customWidth="1"/>
    <col min="14865" max="14865" width="8.5546875" style="1" customWidth="1"/>
    <col min="14866" max="14866" width="6.88671875" style="1" customWidth="1"/>
    <col min="14867" max="14867" width="8.6640625" style="1" customWidth="1"/>
    <col min="14868" max="14869" width="9.33203125" style="1" bestFit="1" customWidth="1"/>
    <col min="14870" max="15100" width="9.109375" style="1"/>
    <col min="15101" max="15101" width="31.6640625" style="1" customWidth="1"/>
    <col min="15102" max="15102" width="8.109375" style="1" customWidth="1"/>
    <col min="15103" max="15103" width="7.6640625" style="1" customWidth="1"/>
    <col min="15104" max="15104" width="7.33203125" style="1" customWidth="1"/>
    <col min="15105" max="15105" width="7.6640625" style="1" customWidth="1"/>
    <col min="15106" max="15106" width="8.44140625" style="1" customWidth="1"/>
    <col min="15107" max="15107" width="8" style="1" customWidth="1"/>
    <col min="15108" max="15108" width="10.44140625" style="1" bestFit="1" customWidth="1"/>
    <col min="15109" max="15109" width="7.88671875" style="1" customWidth="1"/>
    <col min="15110" max="15110" width="12" style="1" customWidth="1"/>
    <col min="15111" max="15111" width="7.6640625" style="1" customWidth="1"/>
    <col min="15112" max="15112" width="6.88671875" style="1" customWidth="1"/>
    <col min="15113" max="15113" width="8" style="1" bestFit="1" customWidth="1"/>
    <col min="15114" max="15114" width="12.6640625" style="1" bestFit="1" customWidth="1"/>
    <col min="15115" max="15115" width="7.88671875" style="1" customWidth="1"/>
    <col min="15116" max="15116" width="7.109375" style="1" customWidth="1"/>
    <col min="15117" max="15117" width="6.44140625" style="1" bestFit="1" customWidth="1"/>
    <col min="15118" max="15118" width="9.44140625" style="1" bestFit="1" customWidth="1"/>
    <col min="15119" max="15119" width="8.44140625" style="1" customWidth="1"/>
    <col min="15120" max="15120" width="9.33203125" style="1" customWidth="1"/>
    <col min="15121" max="15121" width="8.5546875" style="1" customWidth="1"/>
    <col min="15122" max="15122" width="6.88671875" style="1" customWidth="1"/>
    <col min="15123" max="15123" width="8.6640625" style="1" customWidth="1"/>
    <col min="15124" max="15125" width="9.33203125" style="1" bestFit="1" customWidth="1"/>
    <col min="15126" max="15356" width="9.109375" style="1"/>
    <col min="15357" max="15357" width="31.6640625" style="1" customWidth="1"/>
    <col min="15358" max="15358" width="8.109375" style="1" customWidth="1"/>
    <col min="15359" max="15359" width="7.6640625" style="1" customWidth="1"/>
    <col min="15360" max="15360" width="7.33203125" style="1" customWidth="1"/>
    <col min="15361" max="15361" width="7.6640625" style="1" customWidth="1"/>
    <col min="15362" max="15362" width="8.44140625" style="1" customWidth="1"/>
    <col min="15363" max="15363" width="8" style="1" customWidth="1"/>
    <col min="15364" max="15364" width="10.44140625" style="1" bestFit="1" customWidth="1"/>
    <col min="15365" max="15365" width="7.88671875" style="1" customWidth="1"/>
    <col min="15366" max="15366" width="12" style="1" customWidth="1"/>
    <col min="15367" max="15367" width="7.6640625" style="1" customWidth="1"/>
    <col min="15368" max="15368" width="6.88671875" style="1" customWidth="1"/>
    <col min="15369" max="15369" width="8" style="1" bestFit="1" customWidth="1"/>
    <col min="15370" max="15370" width="12.6640625" style="1" bestFit="1" customWidth="1"/>
    <col min="15371" max="15371" width="7.88671875" style="1" customWidth="1"/>
    <col min="15372" max="15372" width="7.109375" style="1" customWidth="1"/>
    <col min="15373" max="15373" width="6.44140625" style="1" bestFit="1" customWidth="1"/>
    <col min="15374" max="15374" width="9.44140625" style="1" bestFit="1" customWidth="1"/>
    <col min="15375" max="15375" width="8.44140625" style="1" customWidth="1"/>
    <col min="15376" max="15376" width="9.33203125" style="1" customWidth="1"/>
    <col min="15377" max="15377" width="8.5546875" style="1" customWidth="1"/>
    <col min="15378" max="15378" width="6.88671875" style="1" customWidth="1"/>
    <col min="15379" max="15379" width="8.6640625" style="1" customWidth="1"/>
    <col min="15380" max="15381" width="9.33203125" style="1" bestFit="1" customWidth="1"/>
    <col min="15382" max="15612" width="9.109375" style="1"/>
    <col min="15613" max="15613" width="31.6640625" style="1" customWidth="1"/>
    <col min="15614" max="15614" width="8.109375" style="1" customWidth="1"/>
    <col min="15615" max="15615" width="7.6640625" style="1" customWidth="1"/>
    <col min="15616" max="15616" width="7.33203125" style="1" customWidth="1"/>
    <col min="15617" max="15617" width="7.6640625" style="1" customWidth="1"/>
    <col min="15618" max="15618" width="8.44140625" style="1" customWidth="1"/>
    <col min="15619" max="15619" width="8" style="1" customWidth="1"/>
    <col min="15620" max="15620" width="10.44140625" style="1" bestFit="1" customWidth="1"/>
    <col min="15621" max="15621" width="7.88671875" style="1" customWidth="1"/>
    <col min="15622" max="15622" width="12" style="1" customWidth="1"/>
    <col min="15623" max="15623" width="7.6640625" style="1" customWidth="1"/>
    <col min="15624" max="15624" width="6.88671875" style="1" customWidth="1"/>
    <col min="15625" max="15625" width="8" style="1" bestFit="1" customWidth="1"/>
    <col min="15626" max="15626" width="12.6640625" style="1" bestFit="1" customWidth="1"/>
    <col min="15627" max="15627" width="7.88671875" style="1" customWidth="1"/>
    <col min="15628" max="15628" width="7.109375" style="1" customWidth="1"/>
    <col min="15629" max="15629" width="6.44140625" style="1" bestFit="1" customWidth="1"/>
    <col min="15630" max="15630" width="9.44140625" style="1" bestFit="1" customWidth="1"/>
    <col min="15631" max="15631" width="8.44140625" style="1" customWidth="1"/>
    <col min="15632" max="15632" width="9.33203125" style="1" customWidth="1"/>
    <col min="15633" max="15633" width="8.5546875" style="1" customWidth="1"/>
    <col min="15634" max="15634" width="6.88671875" style="1" customWidth="1"/>
    <col min="15635" max="15635" width="8.6640625" style="1" customWidth="1"/>
    <col min="15636" max="15637" width="9.33203125" style="1" bestFit="1" customWidth="1"/>
    <col min="15638" max="15868" width="9.109375" style="1"/>
    <col min="15869" max="15869" width="31.6640625" style="1" customWidth="1"/>
    <col min="15870" max="15870" width="8.109375" style="1" customWidth="1"/>
    <col min="15871" max="15871" width="7.6640625" style="1" customWidth="1"/>
    <col min="15872" max="15872" width="7.33203125" style="1" customWidth="1"/>
    <col min="15873" max="15873" width="7.6640625" style="1" customWidth="1"/>
    <col min="15874" max="15874" width="8.44140625" style="1" customWidth="1"/>
    <col min="15875" max="15875" width="8" style="1" customWidth="1"/>
    <col min="15876" max="15876" width="10.44140625" style="1" bestFit="1" customWidth="1"/>
    <col min="15877" max="15877" width="7.88671875" style="1" customWidth="1"/>
    <col min="15878" max="15878" width="12" style="1" customWidth="1"/>
    <col min="15879" max="15879" width="7.6640625" style="1" customWidth="1"/>
    <col min="15880" max="15880" width="6.88671875" style="1" customWidth="1"/>
    <col min="15881" max="15881" width="8" style="1" bestFit="1" customWidth="1"/>
    <col min="15882" max="15882" width="12.6640625" style="1" bestFit="1" customWidth="1"/>
    <col min="15883" max="15883" width="7.88671875" style="1" customWidth="1"/>
    <col min="15884" max="15884" width="7.109375" style="1" customWidth="1"/>
    <col min="15885" max="15885" width="6.44140625" style="1" bestFit="1" customWidth="1"/>
    <col min="15886" max="15886" width="9.44140625" style="1" bestFit="1" customWidth="1"/>
    <col min="15887" max="15887" width="8.44140625" style="1" customWidth="1"/>
    <col min="15888" max="15888" width="9.33203125" style="1" customWidth="1"/>
    <col min="15889" max="15889" width="8.5546875" style="1" customWidth="1"/>
    <col min="15890" max="15890" width="6.88671875" style="1" customWidth="1"/>
    <col min="15891" max="15891" width="8.6640625" style="1" customWidth="1"/>
    <col min="15892" max="15893" width="9.33203125" style="1" bestFit="1" customWidth="1"/>
    <col min="15894" max="16124" width="9.109375" style="1"/>
    <col min="16125" max="16125" width="31.6640625" style="1" customWidth="1"/>
    <col min="16126" max="16126" width="8.109375" style="1" customWidth="1"/>
    <col min="16127" max="16127" width="7.6640625" style="1" customWidth="1"/>
    <col min="16128" max="16128" width="7.33203125" style="1" customWidth="1"/>
    <col min="16129" max="16129" width="7.6640625" style="1" customWidth="1"/>
    <col min="16130" max="16130" width="8.44140625" style="1" customWidth="1"/>
    <col min="16131" max="16131" width="8" style="1" customWidth="1"/>
    <col min="16132" max="16132" width="10.44140625" style="1" bestFit="1" customWidth="1"/>
    <col min="16133" max="16133" width="7.88671875" style="1" customWidth="1"/>
    <col min="16134" max="16134" width="12" style="1" customWidth="1"/>
    <col min="16135" max="16135" width="7.6640625" style="1" customWidth="1"/>
    <col min="16136" max="16136" width="6.88671875" style="1" customWidth="1"/>
    <col min="16137" max="16137" width="8" style="1" bestFit="1" customWidth="1"/>
    <col min="16138" max="16138" width="12.6640625" style="1" bestFit="1" customWidth="1"/>
    <col min="16139" max="16139" width="7.88671875" style="1" customWidth="1"/>
    <col min="16140" max="16140" width="7.109375" style="1" customWidth="1"/>
    <col min="16141" max="16141" width="6.44140625" style="1" bestFit="1" customWidth="1"/>
    <col min="16142" max="16142" width="9.44140625" style="1" bestFit="1" customWidth="1"/>
    <col min="16143" max="16143" width="8.44140625" style="1" customWidth="1"/>
    <col min="16144" max="16144" width="9.33203125" style="1" customWidth="1"/>
    <col min="16145" max="16145" width="8.5546875" style="1" customWidth="1"/>
    <col min="16146" max="16146" width="6.88671875" style="1" customWidth="1"/>
    <col min="16147" max="16147" width="8.6640625" style="1" customWidth="1"/>
    <col min="16148" max="16149" width="9.33203125" style="1" bestFit="1" customWidth="1"/>
    <col min="16150" max="16384" width="9.109375" style="1"/>
  </cols>
  <sheetData>
    <row r="1" spans="1:22" x14ac:dyDescent="0.25">
      <c r="A1" s="229"/>
      <c r="B1" s="229"/>
      <c r="C1" s="229"/>
      <c r="D1" s="229"/>
      <c r="E1" s="229"/>
      <c r="F1" s="229"/>
      <c r="G1" s="229"/>
      <c r="H1" s="229"/>
      <c r="I1" s="229"/>
      <c r="J1" s="229"/>
      <c r="K1" s="229"/>
      <c r="L1" s="229"/>
      <c r="M1" s="229"/>
      <c r="N1" s="229"/>
      <c r="O1" s="229"/>
      <c r="P1" s="229"/>
      <c r="Q1" s="229"/>
      <c r="R1" s="229"/>
      <c r="S1" s="229"/>
      <c r="T1" s="229"/>
      <c r="U1" s="229"/>
    </row>
    <row r="2" spans="1:22" x14ac:dyDescent="0.25">
      <c r="A2" s="229"/>
      <c r="B2" s="229"/>
      <c r="C2" s="229"/>
      <c r="D2" s="229"/>
      <c r="E2" s="229"/>
      <c r="F2" s="229"/>
      <c r="G2" s="229"/>
      <c r="H2" s="229"/>
      <c r="I2" s="229"/>
      <c r="J2" s="229"/>
      <c r="K2" s="229"/>
      <c r="L2" s="229"/>
      <c r="M2" s="229"/>
      <c r="N2" s="229"/>
      <c r="O2" s="229"/>
      <c r="P2" s="229"/>
      <c r="Q2" s="229"/>
      <c r="R2" s="229"/>
      <c r="S2" s="229"/>
      <c r="T2" s="229"/>
      <c r="U2" s="229"/>
    </row>
    <row r="3" spans="1:22" x14ac:dyDescent="0.25">
      <c r="A3" s="229"/>
      <c r="B3" s="229"/>
      <c r="C3" s="229"/>
      <c r="D3" s="229"/>
      <c r="E3" s="229"/>
      <c r="F3" s="229"/>
      <c r="G3" s="229"/>
      <c r="H3" s="229"/>
      <c r="I3" s="229"/>
      <c r="J3" s="229"/>
      <c r="K3" s="229"/>
      <c r="L3" s="229"/>
      <c r="M3" s="229"/>
      <c r="N3" s="229"/>
      <c r="O3" s="229"/>
      <c r="P3" s="229"/>
      <c r="Q3" s="229"/>
      <c r="R3" s="229"/>
      <c r="S3" s="229"/>
      <c r="T3" s="229"/>
      <c r="U3" s="229"/>
    </row>
    <row r="4" spans="1:22" x14ac:dyDescent="0.25">
      <c r="A4" s="229"/>
      <c r="B4" s="229"/>
      <c r="C4" s="229"/>
      <c r="D4" s="229"/>
      <c r="E4" s="229"/>
      <c r="F4" s="229"/>
      <c r="G4" s="229"/>
      <c r="H4" s="229"/>
      <c r="I4" s="229"/>
      <c r="J4" s="229"/>
      <c r="K4" s="229"/>
      <c r="L4" s="229"/>
      <c r="M4" s="229"/>
      <c r="N4" s="229"/>
      <c r="O4" s="229"/>
      <c r="P4" s="229"/>
      <c r="Q4" s="229"/>
      <c r="R4" s="229"/>
      <c r="S4" s="229"/>
      <c r="T4" s="229"/>
      <c r="U4" s="229"/>
    </row>
    <row r="5" spans="1:22" x14ac:dyDescent="0.25">
      <c r="A5" s="229"/>
      <c r="B5" s="229"/>
      <c r="C5" s="229"/>
      <c r="D5" s="229"/>
      <c r="E5" s="229"/>
      <c r="F5" s="229"/>
      <c r="G5" s="229"/>
      <c r="H5" s="229"/>
      <c r="I5" s="229"/>
      <c r="J5" s="229"/>
      <c r="K5" s="229"/>
      <c r="L5" s="229"/>
      <c r="M5" s="229"/>
      <c r="N5" s="229"/>
      <c r="O5" s="229"/>
      <c r="P5" s="229"/>
      <c r="Q5" s="229"/>
      <c r="R5" s="229"/>
      <c r="S5" s="229"/>
      <c r="T5" s="229"/>
      <c r="U5" s="229"/>
    </row>
    <row r="6" spans="1:22" x14ac:dyDescent="0.25">
      <c r="A6" s="229"/>
      <c r="B6" s="229"/>
      <c r="C6" s="229"/>
      <c r="D6" s="229"/>
      <c r="E6" s="229"/>
      <c r="F6" s="229"/>
      <c r="G6" s="229"/>
      <c r="H6" s="229"/>
      <c r="I6" s="229"/>
      <c r="J6" s="229"/>
      <c r="K6" s="229"/>
      <c r="L6" s="229"/>
      <c r="M6" s="229"/>
      <c r="N6" s="229"/>
      <c r="O6" s="229"/>
      <c r="P6" s="229"/>
      <c r="Q6" s="229"/>
      <c r="R6" s="229"/>
      <c r="S6" s="229"/>
      <c r="T6" s="229"/>
      <c r="U6" s="229"/>
    </row>
    <row r="7" spans="1:22" x14ac:dyDescent="0.25">
      <c r="A7" s="243" t="s">
        <v>96</v>
      </c>
      <c r="B7" s="244"/>
      <c r="C7" s="244"/>
      <c r="D7" s="244"/>
      <c r="E7" s="244"/>
      <c r="F7" s="244"/>
      <c r="G7" s="244"/>
      <c r="H7" s="244"/>
      <c r="I7" s="244"/>
      <c r="J7" s="244"/>
      <c r="K7" s="244"/>
      <c r="L7" s="244"/>
      <c r="M7" s="244"/>
      <c r="N7" s="244"/>
      <c r="O7" s="244"/>
      <c r="P7" s="244"/>
      <c r="Q7" s="244"/>
      <c r="R7" s="244"/>
      <c r="S7" s="244"/>
      <c r="T7" s="244"/>
      <c r="U7" s="245"/>
    </row>
    <row r="8" spans="1:22" ht="13.8" thickBot="1" x14ac:dyDescent="0.3">
      <c r="A8" s="1" t="s">
        <v>97</v>
      </c>
      <c r="B8" s="61"/>
      <c r="C8" s="61"/>
      <c r="D8" s="61"/>
      <c r="E8" s="61"/>
      <c r="F8" s="61"/>
      <c r="G8" s="61"/>
      <c r="H8" s="61"/>
      <c r="I8" s="61"/>
      <c r="J8" s="61"/>
      <c r="K8" s="61"/>
      <c r="L8" s="61"/>
      <c r="M8" s="61"/>
      <c r="N8" s="61"/>
      <c r="O8" s="61"/>
      <c r="P8" s="61"/>
      <c r="Q8" s="61"/>
      <c r="R8" s="61"/>
      <c r="S8" s="61"/>
      <c r="T8" s="61"/>
      <c r="U8" s="61"/>
    </row>
    <row r="9" spans="1:22" ht="19.8" x14ac:dyDescent="0.4">
      <c r="A9" s="230" t="s">
        <v>177</v>
      </c>
      <c r="B9" s="231"/>
      <c r="C9" s="231"/>
      <c r="D9" s="231"/>
      <c r="E9" s="231"/>
      <c r="F9" s="231"/>
      <c r="G9" s="231"/>
      <c r="H9" s="231"/>
      <c r="I9" s="231"/>
      <c r="J9" s="231"/>
      <c r="K9" s="231"/>
      <c r="L9" s="231"/>
      <c r="M9" s="231"/>
      <c r="N9" s="231"/>
      <c r="O9" s="231"/>
      <c r="P9" s="231"/>
      <c r="Q9" s="231"/>
      <c r="R9" s="231"/>
      <c r="S9" s="231"/>
      <c r="T9" s="231"/>
      <c r="U9" s="231"/>
    </row>
    <row r="10" spans="1:22" ht="15" thickBot="1" x14ac:dyDescent="0.3">
      <c r="A10" s="232" t="s">
        <v>94</v>
      </c>
      <c r="B10" s="233"/>
      <c r="C10" s="233"/>
      <c r="D10" s="233"/>
      <c r="E10" s="233"/>
      <c r="F10" s="233"/>
      <c r="G10" s="233"/>
      <c r="H10" s="233"/>
      <c r="I10" s="233"/>
      <c r="J10" s="233"/>
      <c r="K10" s="233"/>
      <c r="L10" s="233"/>
      <c r="M10" s="233"/>
      <c r="N10" s="233"/>
      <c r="O10" s="233"/>
      <c r="P10" s="233"/>
      <c r="Q10" s="233"/>
      <c r="R10" s="233"/>
      <c r="S10" s="233"/>
      <c r="T10" s="233"/>
      <c r="U10" s="233"/>
    </row>
    <row r="11" spans="1:22" s="4" customFormat="1" ht="15" customHeight="1" x14ac:dyDescent="0.25">
      <c r="A11" s="234" t="s">
        <v>30</v>
      </c>
      <c r="B11" s="236" t="s">
        <v>0</v>
      </c>
      <c r="C11" s="236"/>
      <c r="D11" s="236" t="s">
        <v>1</v>
      </c>
      <c r="E11" s="238"/>
      <c r="F11" s="234" t="s">
        <v>2</v>
      </c>
      <c r="G11" s="240"/>
      <c r="H11" s="240"/>
      <c r="I11" s="240"/>
      <c r="J11" s="241"/>
      <c r="K11" s="234" t="s">
        <v>3</v>
      </c>
      <c r="L11" s="240"/>
      <c r="M11" s="240"/>
      <c r="N11" s="242"/>
      <c r="O11" s="234" t="s">
        <v>4</v>
      </c>
      <c r="P11" s="240"/>
      <c r="Q11" s="240"/>
      <c r="R11" s="240"/>
      <c r="S11" s="240"/>
      <c r="T11" s="2" t="s">
        <v>5</v>
      </c>
      <c r="U11" s="3">
        <v>0.06</v>
      </c>
    </row>
    <row r="12" spans="1:22" s="4" customFormat="1" ht="29.4" thickBot="1" x14ac:dyDescent="0.3">
      <c r="A12" s="235"/>
      <c r="B12" s="237"/>
      <c r="C12" s="237"/>
      <c r="D12" s="237"/>
      <c r="E12" s="239"/>
      <c r="F12" s="5" t="s">
        <v>6</v>
      </c>
      <c r="G12" s="6" t="s">
        <v>7</v>
      </c>
      <c r="H12" s="6" t="s">
        <v>8</v>
      </c>
      <c r="I12" s="6" t="s">
        <v>9</v>
      </c>
      <c r="J12" s="7" t="s">
        <v>10</v>
      </c>
      <c r="K12" s="5" t="s">
        <v>6</v>
      </c>
      <c r="L12" s="6" t="s">
        <v>11</v>
      </c>
      <c r="M12" s="6" t="s">
        <v>12</v>
      </c>
      <c r="N12" s="8" t="s">
        <v>13</v>
      </c>
      <c r="O12" s="5" t="s">
        <v>6</v>
      </c>
      <c r="P12" s="6" t="s">
        <v>11</v>
      </c>
      <c r="Q12" s="6" t="s">
        <v>14</v>
      </c>
      <c r="R12" s="6" t="s">
        <v>8</v>
      </c>
      <c r="S12" s="6" t="s">
        <v>9</v>
      </c>
      <c r="T12" s="6" t="s">
        <v>10</v>
      </c>
      <c r="U12" s="9" t="s">
        <v>15</v>
      </c>
      <c r="V12" s="4">
        <f>0.25*0.25*(1.5*4+1.5-0.25-0.25)</f>
        <v>0.4375</v>
      </c>
    </row>
    <row r="13" spans="1:22" s="4" customFormat="1" ht="14.4" x14ac:dyDescent="0.25">
      <c r="A13" s="10" t="s">
        <v>16</v>
      </c>
      <c r="B13" s="11"/>
      <c r="C13" s="11"/>
      <c r="D13" s="11"/>
      <c r="E13" s="12"/>
      <c r="F13" s="10"/>
      <c r="G13" s="13"/>
      <c r="H13" s="13"/>
      <c r="I13" s="13"/>
      <c r="J13" s="14"/>
      <c r="K13" s="10"/>
      <c r="L13" s="13"/>
      <c r="M13" s="13"/>
      <c r="N13" s="15"/>
      <c r="O13" s="10"/>
      <c r="P13" s="13"/>
      <c r="Q13" s="13"/>
      <c r="R13" s="13"/>
      <c r="S13" s="13"/>
      <c r="T13" s="13"/>
      <c r="U13" s="16"/>
    </row>
    <row r="14" spans="1:22" s="4" customFormat="1" ht="14.4" x14ac:dyDescent="0.25">
      <c r="A14" s="103" t="s">
        <v>124</v>
      </c>
      <c r="B14" s="18">
        <v>0</v>
      </c>
      <c r="C14" s="18">
        <v>0</v>
      </c>
      <c r="D14" s="11"/>
      <c r="E14" s="19">
        <v>5</v>
      </c>
      <c r="F14" s="19">
        <v>7</v>
      </c>
      <c r="G14" s="20">
        <v>2.5</v>
      </c>
      <c r="H14" s="20">
        <f t="shared" ref="H14:H114" si="0">F14*G14</f>
        <v>17.5</v>
      </c>
      <c r="I14" s="13"/>
      <c r="J14" s="21">
        <f t="shared" ref="J14:J114" si="1">H14-I14</f>
        <v>17.5</v>
      </c>
      <c r="K14" s="19">
        <v>9</v>
      </c>
      <c r="L14" s="20">
        <v>1</v>
      </c>
      <c r="M14" s="20">
        <v>0</v>
      </c>
      <c r="N14" s="22">
        <f t="shared" ref="N14" si="2">(K14*L14)-M14</f>
        <v>9</v>
      </c>
      <c r="O14" s="52">
        <v>8</v>
      </c>
      <c r="P14" s="20">
        <v>1</v>
      </c>
      <c r="Q14" s="20">
        <v>1.5</v>
      </c>
      <c r="R14" s="20">
        <f t="shared" ref="R14" si="3">O14*P14*Q14</f>
        <v>12</v>
      </c>
      <c r="S14" s="20">
        <f t="shared" ref="S14" si="4">M14*Q14</f>
        <v>0</v>
      </c>
      <c r="T14" s="20">
        <f t="shared" ref="T14" si="5">R14-S14</f>
        <v>12</v>
      </c>
      <c r="U14" s="21">
        <f t="shared" ref="U14" si="6">T14*$U$11</f>
        <v>0.72</v>
      </c>
    </row>
    <row r="15" spans="1:22" s="23" customFormat="1" x14ac:dyDescent="0.25">
      <c r="A15" s="17" t="s">
        <v>123</v>
      </c>
      <c r="B15" s="18">
        <v>0</v>
      </c>
      <c r="C15" s="18">
        <v>0</v>
      </c>
      <c r="D15" s="18"/>
      <c r="E15" s="19">
        <v>5</v>
      </c>
      <c r="F15" s="19">
        <v>7</v>
      </c>
      <c r="G15" s="20">
        <v>2.5</v>
      </c>
      <c r="H15" s="20">
        <f t="shared" si="0"/>
        <v>17.5</v>
      </c>
      <c r="I15" s="20"/>
      <c r="J15" s="21">
        <f t="shared" si="1"/>
        <v>17.5</v>
      </c>
      <c r="K15" s="19">
        <v>9</v>
      </c>
      <c r="L15" s="20">
        <v>1</v>
      </c>
      <c r="M15" s="20">
        <v>0</v>
      </c>
      <c r="N15" s="22">
        <f t="shared" ref="N15:N114" si="7">(K15*L15)-M15</f>
        <v>9</v>
      </c>
      <c r="O15" s="52">
        <v>8</v>
      </c>
      <c r="P15" s="20">
        <v>1</v>
      </c>
      <c r="Q15" s="20">
        <v>1.5</v>
      </c>
      <c r="R15" s="20">
        <f t="shared" ref="R15" si="8">O15*P15*Q15</f>
        <v>12</v>
      </c>
      <c r="S15" s="20">
        <f t="shared" ref="S15:S31" si="9">M15*Q15</f>
        <v>0</v>
      </c>
      <c r="T15" s="20">
        <f t="shared" ref="T15:T114" si="10">R15-S15</f>
        <v>12</v>
      </c>
      <c r="U15" s="21">
        <f t="shared" ref="U15:U31" si="11">T15*$U$11</f>
        <v>0.72</v>
      </c>
    </row>
    <row r="16" spans="1:22" s="23" customFormat="1" x14ac:dyDescent="0.25">
      <c r="A16" s="17" t="s">
        <v>127</v>
      </c>
      <c r="B16" s="18">
        <v>0</v>
      </c>
      <c r="C16" s="18">
        <v>0</v>
      </c>
      <c r="D16" s="18"/>
      <c r="E16" s="19">
        <v>5.5</v>
      </c>
      <c r="F16" s="19">
        <v>7.5</v>
      </c>
      <c r="G16" s="20">
        <v>2.5</v>
      </c>
      <c r="H16" s="20">
        <f t="shared" si="0"/>
        <v>18.75</v>
      </c>
      <c r="I16" s="20"/>
      <c r="J16" s="21">
        <f t="shared" si="1"/>
        <v>18.75</v>
      </c>
      <c r="K16" s="51" t="s">
        <v>20</v>
      </c>
      <c r="L16" s="51" t="s">
        <v>20</v>
      </c>
      <c r="M16" s="51" t="s">
        <v>20</v>
      </c>
      <c r="N16" s="22">
        <v>0</v>
      </c>
      <c r="O16" s="50" t="str">
        <f t="shared" ref="O16:O29" si="12">K16</f>
        <v>-</v>
      </c>
      <c r="P16" s="20">
        <v>0</v>
      </c>
      <c r="Q16" s="20"/>
      <c r="R16" s="20">
        <v>0</v>
      </c>
      <c r="S16" s="20">
        <v>0</v>
      </c>
      <c r="T16" s="20">
        <f t="shared" si="10"/>
        <v>0</v>
      </c>
      <c r="U16" s="21">
        <f t="shared" si="11"/>
        <v>0</v>
      </c>
    </row>
    <row r="17" spans="1:21" s="23" customFormat="1" x14ac:dyDescent="0.25">
      <c r="A17" s="17" t="s">
        <v>126</v>
      </c>
      <c r="B17" s="18">
        <v>0</v>
      </c>
      <c r="C17" s="18">
        <v>0</v>
      </c>
      <c r="D17" s="18"/>
      <c r="E17" s="19">
        <v>7</v>
      </c>
      <c r="F17" s="19">
        <v>9</v>
      </c>
      <c r="G17" s="20">
        <v>3.5</v>
      </c>
      <c r="H17" s="20">
        <f t="shared" si="0"/>
        <v>31.5</v>
      </c>
      <c r="I17" s="20"/>
      <c r="J17" s="21">
        <f t="shared" si="1"/>
        <v>31.5</v>
      </c>
      <c r="K17" s="51"/>
      <c r="L17" s="51"/>
      <c r="M17" s="51"/>
      <c r="N17" s="22"/>
      <c r="O17" s="50"/>
      <c r="P17" s="20"/>
      <c r="Q17" s="20"/>
      <c r="R17" s="20"/>
      <c r="S17" s="20"/>
      <c r="T17" s="20"/>
      <c r="U17" s="21"/>
    </row>
    <row r="18" spans="1:21" s="23" customFormat="1" x14ac:dyDescent="0.25">
      <c r="A18" s="17" t="s">
        <v>125</v>
      </c>
      <c r="B18" s="18">
        <v>0</v>
      </c>
      <c r="C18" s="18">
        <v>0</v>
      </c>
      <c r="D18" s="18"/>
      <c r="E18" s="19">
        <v>5</v>
      </c>
      <c r="F18" s="19">
        <v>7</v>
      </c>
      <c r="G18" s="20">
        <v>3</v>
      </c>
      <c r="H18" s="20">
        <f t="shared" si="0"/>
        <v>21</v>
      </c>
      <c r="I18" s="20"/>
      <c r="J18" s="21">
        <f t="shared" si="1"/>
        <v>21</v>
      </c>
      <c r="K18" s="51"/>
      <c r="L18" s="51"/>
      <c r="M18" s="51"/>
      <c r="N18" s="22"/>
      <c r="O18" s="50"/>
      <c r="P18" s="20"/>
      <c r="Q18" s="20"/>
      <c r="R18" s="20"/>
      <c r="S18" s="20"/>
      <c r="T18" s="20"/>
      <c r="U18" s="21"/>
    </row>
    <row r="19" spans="1:21" s="23" customFormat="1" x14ac:dyDescent="0.25">
      <c r="A19" s="17" t="s">
        <v>145</v>
      </c>
      <c r="B19" s="18">
        <v>0</v>
      </c>
      <c r="C19" s="18">
        <v>0</v>
      </c>
      <c r="D19" s="18"/>
      <c r="E19" s="19">
        <v>5</v>
      </c>
      <c r="F19" s="19">
        <v>7</v>
      </c>
      <c r="G19" s="20">
        <v>3</v>
      </c>
      <c r="H19" s="20">
        <f t="shared" si="0"/>
        <v>21</v>
      </c>
      <c r="I19" s="20"/>
      <c r="J19" s="21">
        <f t="shared" si="1"/>
        <v>21</v>
      </c>
      <c r="K19" s="51"/>
      <c r="L19" s="51"/>
      <c r="M19" s="51"/>
      <c r="N19" s="22"/>
      <c r="O19" s="50"/>
      <c r="P19" s="20"/>
      <c r="Q19" s="20"/>
      <c r="R19" s="20"/>
      <c r="S19" s="20"/>
      <c r="T19" s="20"/>
      <c r="U19" s="21"/>
    </row>
    <row r="20" spans="1:21" s="23" customFormat="1" x14ac:dyDescent="0.25">
      <c r="A20" s="17" t="s">
        <v>145</v>
      </c>
      <c r="B20" s="18">
        <v>0</v>
      </c>
      <c r="C20" s="18">
        <v>0</v>
      </c>
      <c r="D20" s="18"/>
      <c r="E20" s="19">
        <v>5</v>
      </c>
      <c r="F20" s="19">
        <v>7</v>
      </c>
      <c r="G20" s="20">
        <v>3</v>
      </c>
      <c r="H20" s="20">
        <f t="shared" si="0"/>
        <v>21</v>
      </c>
      <c r="I20" s="20"/>
      <c r="J20" s="21">
        <f t="shared" si="1"/>
        <v>21</v>
      </c>
      <c r="K20" s="51"/>
      <c r="L20" s="51"/>
      <c r="M20" s="51"/>
      <c r="N20" s="22"/>
      <c r="O20" s="50"/>
      <c r="P20" s="20"/>
      <c r="Q20" s="20"/>
      <c r="R20" s="20"/>
      <c r="S20" s="20"/>
      <c r="T20" s="20"/>
      <c r="U20" s="21"/>
    </row>
    <row r="21" spans="1:21" s="23" customFormat="1" x14ac:dyDescent="0.25">
      <c r="A21" s="17" t="s">
        <v>146</v>
      </c>
      <c r="B21" s="18">
        <v>0</v>
      </c>
      <c r="C21" s="18">
        <v>0</v>
      </c>
      <c r="D21" s="18"/>
      <c r="E21" s="19">
        <v>5</v>
      </c>
      <c r="F21" s="19">
        <v>7</v>
      </c>
      <c r="G21" s="20">
        <v>2</v>
      </c>
      <c r="H21" s="20">
        <f t="shared" si="0"/>
        <v>14</v>
      </c>
      <c r="I21" s="20"/>
      <c r="J21" s="21">
        <f t="shared" si="1"/>
        <v>14</v>
      </c>
      <c r="K21" s="51" t="s">
        <v>20</v>
      </c>
      <c r="L21" s="51" t="s">
        <v>20</v>
      </c>
      <c r="M21" s="51" t="s">
        <v>20</v>
      </c>
      <c r="N21" s="22">
        <v>0</v>
      </c>
      <c r="O21" s="50">
        <v>0</v>
      </c>
      <c r="P21" s="20">
        <v>0</v>
      </c>
      <c r="Q21" s="20">
        <v>0</v>
      </c>
      <c r="R21" s="20">
        <v>0</v>
      </c>
      <c r="S21" s="20">
        <v>0</v>
      </c>
      <c r="T21" s="20">
        <f t="shared" si="10"/>
        <v>0</v>
      </c>
      <c r="U21" s="21">
        <f t="shared" si="11"/>
        <v>0</v>
      </c>
    </row>
    <row r="22" spans="1:21" s="23" customFormat="1" x14ac:dyDescent="0.25">
      <c r="A22" s="17" t="s">
        <v>19</v>
      </c>
      <c r="B22" s="18">
        <v>0</v>
      </c>
      <c r="C22" s="18">
        <v>0</v>
      </c>
      <c r="D22" s="18"/>
      <c r="E22" s="19">
        <v>6</v>
      </c>
      <c r="F22" s="19">
        <v>8</v>
      </c>
      <c r="G22" s="20">
        <v>6</v>
      </c>
      <c r="H22" s="20">
        <f t="shared" si="0"/>
        <v>48</v>
      </c>
      <c r="I22" s="20"/>
      <c r="J22" s="21">
        <f t="shared" si="1"/>
        <v>48</v>
      </c>
      <c r="K22" s="19">
        <v>0</v>
      </c>
      <c r="L22" s="19">
        <v>0</v>
      </c>
      <c r="M22" s="19">
        <v>0</v>
      </c>
      <c r="N22" s="22">
        <f t="shared" si="7"/>
        <v>0</v>
      </c>
      <c r="O22" s="19">
        <f t="shared" si="12"/>
        <v>0</v>
      </c>
      <c r="P22" s="20">
        <v>0</v>
      </c>
      <c r="Q22" s="20">
        <v>0</v>
      </c>
      <c r="R22" s="20">
        <f t="shared" ref="R22:R114" si="13">O22*P22*Q22</f>
        <v>0</v>
      </c>
      <c r="S22" s="20">
        <f t="shared" si="9"/>
        <v>0</v>
      </c>
      <c r="T22" s="20">
        <f t="shared" si="10"/>
        <v>0</v>
      </c>
      <c r="U22" s="21">
        <f t="shared" si="11"/>
        <v>0</v>
      </c>
    </row>
    <row r="23" spans="1:21" s="23" customFormat="1" x14ac:dyDescent="0.25">
      <c r="A23" s="17" t="s">
        <v>21</v>
      </c>
      <c r="B23" s="18">
        <v>0</v>
      </c>
      <c r="C23" s="18">
        <v>0</v>
      </c>
      <c r="D23" s="18"/>
      <c r="E23" s="19">
        <v>3</v>
      </c>
      <c r="F23" s="19">
        <v>5</v>
      </c>
      <c r="G23" s="20">
        <v>2.5</v>
      </c>
      <c r="H23" s="20">
        <f t="shared" si="0"/>
        <v>12.5</v>
      </c>
      <c r="I23" s="20"/>
      <c r="J23" s="21">
        <f t="shared" si="1"/>
        <v>12.5</v>
      </c>
      <c r="K23" s="19">
        <v>0</v>
      </c>
      <c r="L23" s="19">
        <v>0</v>
      </c>
      <c r="M23" s="19">
        <v>0</v>
      </c>
      <c r="N23" s="22">
        <f t="shared" si="7"/>
        <v>0</v>
      </c>
      <c r="O23" s="19">
        <f t="shared" si="12"/>
        <v>0</v>
      </c>
      <c r="P23" s="20">
        <v>0</v>
      </c>
      <c r="Q23" s="20">
        <v>0</v>
      </c>
      <c r="R23" s="20">
        <f t="shared" si="13"/>
        <v>0</v>
      </c>
      <c r="S23" s="20">
        <f t="shared" si="9"/>
        <v>0</v>
      </c>
      <c r="T23" s="20">
        <f t="shared" si="10"/>
        <v>0</v>
      </c>
      <c r="U23" s="21">
        <f t="shared" si="11"/>
        <v>0</v>
      </c>
    </row>
    <row r="24" spans="1:21" s="23" customFormat="1" x14ac:dyDescent="0.25">
      <c r="A24" s="17" t="s">
        <v>109</v>
      </c>
      <c r="B24" s="18">
        <v>0</v>
      </c>
      <c r="C24" s="18">
        <v>0</v>
      </c>
      <c r="D24" s="18"/>
      <c r="E24" s="19">
        <v>4.5</v>
      </c>
      <c r="F24" s="19">
        <v>6.5</v>
      </c>
      <c r="G24" s="20">
        <v>3</v>
      </c>
      <c r="H24" s="20">
        <f t="shared" si="0"/>
        <v>19.5</v>
      </c>
      <c r="I24" s="20"/>
      <c r="J24" s="21">
        <f t="shared" si="1"/>
        <v>19.5</v>
      </c>
      <c r="K24" s="19"/>
      <c r="L24" s="19"/>
      <c r="M24" s="19"/>
      <c r="N24" s="22"/>
      <c r="O24" s="19"/>
      <c r="P24" s="20"/>
      <c r="Q24" s="20"/>
      <c r="R24" s="20"/>
      <c r="S24" s="20"/>
      <c r="T24" s="20"/>
      <c r="U24" s="21"/>
    </row>
    <row r="25" spans="1:21" s="23" customFormat="1" x14ac:dyDescent="0.25">
      <c r="A25" s="17" t="s">
        <v>108</v>
      </c>
      <c r="B25" s="18">
        <v>0</v>
      </c>
      <c r="C25" s="18">
        <v>0</v>
      </c>
      <c r="D25" s="18"/>
      <c r="E25" s="19">
        <v>4.5</v>
      </c>
      <c r="F25" s="19">
        <v>6.5</v>
      </c>
      <c r="G25" s="20">
        <v>2</v>
      </c>
      <c r="H25" s="20">
        <f t="shared" si="0"/>
        <v>13</v>
      </c>
      <c r="I25" s="20"/>
      <c r="J25" s="21">
        <f t="shared" si="1"/>
        <v>13</v>
      </c>
      <c r="K25" s="19"/>
      <c r="L25" s="19"/>
      <c r="M25" s="19"/>
      <c r="N25" s="22"/>
      <c r="O25" s="19"/>
      <c r="P25" s="20"/>
      <c r="Q25" s="20"/>
      <c r="R25" s="20"/>
      <c r="S25" s="20"/>
      <c r="T25" s="20"/>
      <c r="U25" s="21"/>
    </row>
    <row r="26" spans="1:21" s="23" customFormat="1" x14ac:dyDescent="0.25">
      <c r="A26" s="17" t="s">
        <v>110</v>
      </c>
      <c r="B26" s="18">
        <v>0</v>
      </c>
      <c r="C26" s="18">
        <v>0</v>
      </c>
      <c r="D26" s="18"/>
      <c r="E26" s="19">
        <v>6</v>
      </c>
      <c r="F26" s="19">
        <v>7</v>
      </c>
      <c r="G26" s="20">
        <v>2.5</v>
      </c>
      <c r="H26" s="20">
        <f t="shared" si="0"/>
        <v>17.5</v>
      </c>
      <c r="I26" s="20"/>
      <c r="J26" s="21">
        <f t="shared" si="1"/>
        <v>17.5</v>
      </c>
      <c r="K26" s="19"/>
      <c r="L26" s="19"/>
      <c r="M26" s="19"/>
      <c r="N26" s="22"/>
      <c r="O26" s="19"/>
      <c r="P26" s="20"/>
      <c r="Q26" s="20"/>
      <c r="R26" s="20"/>
      <c r="S26" s="20"/>
      <c r="T26" s="20"/>
      <c r="U26" s="21"/>
    </row>
    <row r="27" spans="1:21" s="23" customFormat="1" x14ac:dyDescent="0.25">
      <c r="A27" s="17" t="s">
        <v>158</v>
      </c>
      <c r="B27" s="18">
        <v>0</v>
      </c>
      <c r="C27" s="18">
        <v>0</v>
      </c>
      <c r="D27" s="18"/>
      <c r="E27" s="19">
        <v>5</v>
      </c>
      <c r="F27" s="19">
        <v>7</v>
      </c>
      <c r="G27" s="20">
        <v>2</v>
      </c>
      <c r="H27" s="20">
        <f t="shared" si="0"/>
        <v>14</v>
      </c>
      <c r="I27" s="20"/>
      <c r="J27" s="21">
        <f t="shared" si="1"/>
        <v>14</v>
      </c>
      <c r="K27" s="19"/>
      <c r="L27" s="19"/>
      <c r="M27" s="19"/>
      <c r="N27" s="22"/>
      <c r="O27" s="19"/>
      <c r="P27" s="20"/>
      <c r="Q27" s="20"/>
      <c r="R27" s="20"/>
      <c r="S27" s="20"/>
      <c r="T27" s="20"/>
      <c r="U27" s="21"/>
    </row>
    <row r="28" spans="1:21" s="23" customFormat="1" x14ac:dyDescent="0.25">
      <c r="A28" s="17" t="s">
        <v>159</v>
      </c>
      <c r="B28" s="18">
        <v>0</v>
      </c>
      <c r="C28" s="18">
        <v>0</v>
      </c>
      <c r="D28" s="18"/>
      <c r="E28" s="19">
        <v>3</v>
      </c>
      <c r="F28" s="19">
        <v>5</v>
      </c>
      <c r="G28" s="20">
        <v>3</v>
      </c>
      <c r="H28" s="20">
        <f t="shared" si="0"/>
        <v>15</v>
      </c>
      <c r="I28" s="20"/>
      <c r="J28" s="21">
        <f t="shared" si="1"/>
        <v>15</v>
      </c>
      <c r="K28" s="19">
        <v>0</v>
      </c>
      <c r="L28" s="19">
        <v>0</v>
      </c>
      <c r="M28" s="19">
        <v>0</v>
      </c>
      <c r="N28" s="22">
        <f t="shared" si="7"/>
        <v>0</v>
      </c>
      <c r="O28" s="19">
        <f t="shared" si="12"/>
        <v>0</v>
      </c>
      <c r="P28" s="20">
        <v>0</v>
      </c>
      <c r="Q28" s="20">
        <v>0</v>
      </c>
      <c r="R28" s="20">
        <f t="shared" si="13"/>
        <v>0</v>
      </c>
      <c r="S28" s="20">
        <f t="shared" si="9"/>
        <v>0</v>
      </c>
      <c r="T28" s="20">
        <f t="shared" si="10"/>
        <v>0</v>
      </c>
      <c r="U28" s="21">
        <f t="shared" si="11"/>
        <v>0</v>
      </c>
    </row>
    <row r="29" spans="1:21" s="23" customFormat="1" x14ac:dyDescent="0.25">
      <c r="A29" s="17" t="s">
        <v>22</v>
      </c>
      <c r="B29" s="18">
        <v>0</v>
      </c>
      <c r="C29" s="18">
        <v>0</v>
      </c>
      <c r="D29" s="18"/>
      <c r="E29" s="19">
        <v>4</v>
      </c>
      <c r="F29" s="19">
        <v>6</v>
      </c>
      <c r="G29" s="20">
        <v>3.5</v>
      </c>
      <c r="H29" s="20">
        <f t="shared" si="0"/>
        <v>21</v>
      </c>
      <c r="I29" s="20"/>
      <c r="J29" s="21">
        <f t="shared" si="1"/>
        <v>21</v>
      </c>
      <c r="K29" s="19">
        <v>0</v>
      </c>
      <c r="L29" s="19">
        <v>0</v>
      </c>
      <c r="M29" s="19">
        <v>0</v>
      </c>
      <c r="N29" s="22">
        <f t="shared" ref="N29:N32" si="14">(K29*L29)-M29</f>
        <v>0</v>
      </c>
      <c r="O29" s="19">
        <f t="shared" si="12"/>
        <v>0</v>
      </c>
      <c r="P29" s="20">
        <v>0</v>
      </c>
      <c r="Q29" s="20">
        <v>0</v>
      </c>
      <c r="R29" s="56">
        <f t="shared" si="13"/>
        <v>0</v>
      </c>
      <c r="S29" s="56">
        <f t="shared" si="9"/>
        <v>0</v>
      </c>
      <c r="T29" s="56">
        <f t="shared" si="10"/>
        <v>0</v>
      </c>
      <c r="U29" s="55">
        <f t="shared" si="11"/>
        <v>0</v>
      </c>
    </row>
    <row r="30" spans="1:21" s="23" customFormat="1" x14ac:dyDescent="0.25">
      <c r="A30" s="17" t="s">
        <v>120</v>
      </c>
      <c r="B30" s="18">
        <v>0</v>
      </c>
      <c r="C30" s="18">
        <v>0</v>
      </c>
      <c r="D30" s="18"/>
      <c r="E30" s="19">
        <v>2</v>
      </c>
      <c r="F30" s="19">
        <v>4</v>
      </c>
      <c r="G30" s="20">
        <v>2</v>
      </c>
      <c r="H30" s="20">
        <f t="shared" si="0"/>
        <v>8</v>
      </c>
      <c r="I30" s="20"/>
      <c r="J30" s="21">
        <f t="shared" si="1"/>
        <v>8</v>
      </c>
      <c r="K30" s="19">
        <v>6.6</v>
      </c>
      <c r="L30" s="19">
        <v>2</v>
      </c>
      <c r="M30" s="19"/>
      <c r="N30" s="22">
        <f t="shared" si="14"/>
        <v>13.2</v>
      </c>
      <c r="O30" s="50">
        <v>6</v>
      </c>
      <c r="P30" s="20">
        <v>2</v>
      </c>
      <c r="Q30" s="22">
        <v>0.8</v>
      </c>
      <c r="R30" s="20">
        <f t="shared" ref="R30" si="15">O30*P30*Q30</f>
        <v>9.6000000000000014</v>
      </c>
      <c r="S30" s="20">
        <f t="shared" ref="S30" si="16">M30*Q30</f>
        <v>0</v>
      </c>
      <c r="T30" s="20">
        <f t="shared" ref="T30" si="17">R30-S30</f>
        <v>9.6000000000000014</v>
      </c>
      <c r="U30" s="20">
        <f t="shared" ref="U30" si="18">T30*$U$11</f>
        <v>0.57600000000000007</v>
      </c>
    </row>
    <row r="31" spans="1:21" s="23" customFormat="1" x14ac:dyDescent="0.25">
      <c r="A31" s="17" t="s">
        <v>121</v>
      </c>
      <c r="B31" s="18">
        <v>0</v>
      </c>
      <c r="C31" s="18">
        <v>0</v>
      </c>
      <c r="D31" s="18"/>
      <c r="E31" s="19">
        <v>4</v>
      </c>
      <c r="F31" s="19">
        <v>6</v>
      </c>
      <c r="G31" s="20">
        <v>4.5</v>
      </c>
      <c r="H31" s="20">
        <f t="shared" si="0"/>
        <v>27</v>
      </c>
      <c r="I31" s="20"/>
      <c r="J31" s="21">
        <f t="shared" si="1"/>
        <v>27</v>
      </c>
      <c r="K31" s="19">
        <v>6.6</v>
      </c>
      <c r="L31" s="19">
        <v>2</v>
      </c>
      <c r="M31" s="19">
        <v>0</v>
      </c>
      <c r="N31" s="22">
        <f t="shared" si="14"/>
        <v>13.2</v>
      </c>
      <c r="O31" s="50">
        <v>6</v>
      </c>
      <c r="P31" s="20">
        <v>2</v>
      </c>
      <c r="Q31" s="22">
        <v>0.8</v>
      </c>
      <c r="R31" s="20">
        <f t="shared" si="13"/>
        <v>9.6000000000000014</v>
      </c>
      <c r="S31" s="20">
        <f t="shared" si="9"/>
        <v>0</v>
      </c>
      <c r="T31" s="20">
        <f t="shared" si="10"/>
        <v>9.6000000000000014</v>
      </c>
      <c r="U31" s="20">
        <f t="shared" si="11"/>
        <v>0.57600000000000007</v>
      </c>
    </row>
    <row r="32" spans="1:21" s="23" customFormat="1" x14ac:dyDescent="0.25">
      <c r="A32" s="53" t="s">
        <v>122</v>
      </c>
      <c r="B32" s="18">
        <v>0</v>
      </c>
      <c r="C32" s="18">
        <v>0</v>
      </c>
      <c r="D32" s="18"/>
      <c r="E32" s="19">
        <v>6</v>
      </c>
      <c r="F32" s="19">
        <v>8</v>
      </c>
      <c r="G32" s="20">
        <v>4.5</v>
      </c>
      <c r="H32" s="20">
        <f t="shared" ref="H32:H39" si="19">F32*G32</f>
        <v>36</v>
      </c>
      <c r="I32" s="54"/>
      <c r="J32" s="21">
        <f t="shared" si="1"/>
        <v>36</v>
      </c>
      <c r="K32" s="19">
        <v>6.6</v>
      </c>
      <c r="L32" s="19">
        <v>2</v>
      </c>
      <c r="M32" s="19"/>
      <c r="N32" s="22">
        <f t="shared" si="14"/>
        <v>13.2</v>
      </c>
      <c r="O32" s="50">
        <v>6</v>
      </c>
      <c r="P32" s="20">
        <v>2</v>
      </c>
      <c r="Q32" s="22">
        <v>0.8</v>
      </c>
      <c r="R32" s="20">
        <f t="shared" ref="R32" si="20">O32*P32*Q32</f>
        <v>9.6000000000000014</v>
      </c>
      <c r="S32" s="20">
        <f t="shared" ref="S32" si="21">M32*Q32</f>
        <v>0</v>
      </c>
      <c r="T32" s="20">
        <f t="shared" ref="T32" si="22">R32-S32</f>
        <v>9.6000000000000014</v>
      </c>
      <c r="U32" s="20">
        <f t="shared" ref="U32" si="23">T32*$U$11</f>
        <v>0.57600000000000007</v>
      </c>
    </row>
    <row r="33" spans="1:21" s="23" customFormat="1" x14ac:dyDescent="0.25">
      <c r="A33" s="53" t="s">
        <v>24</v>
      </c>
      <c r="B33" s="18">
        <v>0</v>
      </c>
      <c r="C33" s="18">
        <v>0</v>
      </c>
      <c r="D33" s="18"/>
      <c r="E33" s="19">
        <v>7</v>
      </c>
      <c r="F33" s="19">
        <v>9</v>
      </c>
      <c r="G33" s="20">
        <v>8.5</v>
      </c>
      <c r="H33" s="20">
        <f t="shared" si="19"/>
        <v>76.5</v>
      </c>
      <c r="I33" s="54"/>
      <c r="J33" s="21">
        <f t="shared" si="1"/>
        <v>76.5</v>
      </c>
      <c r="K33" s="19">
        <v>0</v>
      </c>
      <c r="L33" s="19">
        <v>0</v>
      </c>
      <c r="M33" s="19">
        <v>0</v>
      </c>
      <c r="N33" s="22"/>
      <c r="O33" s="52" t="s">
        <v>23</v>
      </c>
      <c r="P33" s="20">
        <v>0</v>
      </c>
      <c r="Q33" s="20">
        <v>0</v>
      </c>
      <c r="R33" s="20">
        <v>0</v>
      </c>
      <c r="S33" s="57">
        <f t="shared" ref="S33:S88" si="24">M33*Q33</f>
        <v>0</v>
      </c>
      <c r="T33" s="57">
        <f t="shared" ref="T33:U66" si="25">R33-S33</f>
        <v>0</v>
      </c>
      <c r="U33" s="58">
        <f t="shared" ref="U33:U88" si="26">T33*$U$11</f>
        <v>0</v>
      </c>
    </row>
    <row r="34" spans="1:21" s="23" customFormat="1" x14ac:dyDescent="0.25">
      <c r="A34" s="53" t="s">
        <v>170</v>
      </c>
      <c r="B34" s="18">
        <v>0</v>
      </c>
      <c r="C34" s="18">
        <v>0</v>
      </c>
      <c r="D34" s="18"/>
      <c r="E34" s="19">
        <v>5</v>
      </c>
      <c r="F34" s="19">
        <v>7</v>
      </c>
      <c r="G34" s="20">
        <v>1.5</v>
      </c>
      <c r="H34" s="20">
        <f t="shared" si="19"/>
        <v>10.5</v>
      </c>
      <c r="I34" s="54"/>
      <c r="J34" s="21">
        <f t="shared" si="1"/>
        <v>10.5</v>
      </c>
      <c r="K34" s="19"/>
      <c r="L34" s="19"/>
      <c r="M34" s="19"/>
      <c r="N34" s="22"/>
      <c r="O34" s="52"/>
      <c r="P34" s="20"/>
      <c r="Q34" s="20"/>
      <c r="R34" s="20"/>
      <c r="S34" s="57"/>
      <c r="T34" s="57"/>
      <c r="U34" s="58"/>
    </row>
    <row r="35" spans="1:21" s="23" customFormat="1" x14ac:dyDescent="0.25">
      <c r="A35" s="53" t="s">
        <v>171</v>
      </c>
      <c r="B35" s="18">
        <v>0</v>
      </c>
      <c r="C35" s="18">
        <v>0</v>
      </c>
      <c r="D35" s="18"/>
      <c r="E35" s="19">
        <v>5</v>
      </c>
      <c r="F35" s="19">
        <v>7</v>
      </c>
      <c r="G35" s="20">
        <v>1.5</v>
      </c>
      <c r="H35" s="20">
        <f t="shared" si="19"/>
        <v>10.5</v>
      </c>
      <c r="I35" s="54"/>
      <c r="J35" s="21">
        <f t="shared" si="1"/>
        <v>10.5</v>
      </c>
      <c r="K35" s="19"/>
      <c r="L35" s="19"/>
      <c r="M35" s="19"/>
      <c r="N35" s="22"/>
      <c r="O35" s="52"/>
      <c r="P35" s="20"/>
      <c r="Q35" s="20"/>
      <c r="R35" s="20"/>
      <c r="S35" s="57"/>
      <c r="T35" s="57"/>
      <c r="U35" s="58"/>
    </row>
    <row r="36" spans="1:21" s="23" customFormat="1" x14ac:dyDescent="0.25">
      <c r="A36" s="53" t="s">
        <v>172</v>
      </c>
      <c r="B36" s="18">
        <v>0</v>
      </c>
      <c r="C36" s="18">
        <v>0</v>
      </c>
      <c r="D36" s="18"/>
      <c r="E36" s="19">
        <v>5</v>
      </c>
      <c r="F36" s="19">
        <v>7</v>
      </c>
      <c r="G36" s="20">
        <v>1.5</v>
      </c>
      <c r="H36" s="20">
        <f t="shared" si="19"/>
        <v>10.5</v>
      </c>
      <c r="I36" s="54"/>
      <c r="J36" s="20">
        <f>H36-I36</f>
        <v>10.5</v>
      </c>
      <c r="K36" s="19"/>
      <c r="L36" s="19"/>
      <c r="M36" s="19"/>
      <c r="N36" s="22"/>
      <c r="O36" s="52"/>
      <c r="P36" s="20"/>
      <c r="Q36" s="20"/>
      <c r="R36" s="20"/>
      <c r="S36" s="57"/>
      <c r="T36" s="57"/>
      <c r="U36" s="58"/>
    </row>
    <row r="37" spans="1:21" s="23" customFormat="1" x14ac:dyDescent="0.25">
      <c r="A37" s="53" t="s">
        <v>173</v>
      </c>
      <c r="B37" s="18">
        <v>0</v>
      </c>
      <c r="C37" s="18">
        <v>0</v>
      </c>
      <c r="D37" s="18"/>
      <c r="E37" s="19">
        <v>5</v>
      </c>
      <c r="F37" s="19">
        <v>7</v>
      </c>
      <c r="G37" s="20">
        <v>1.5</v>
      </c>
      <c r="H37" s="20">
        <f t="shared" si="19"/>
        <v>10.5</v>
      </c>
      <c r="I37" s="54"/>
      <c r="J37" s="21">
        <f t="shared" si="1"/>
        <v>10.5</v>
      </c>
      <c r="K37" s="51" t="s">
        <v>20</v>
      </c>
      <c r="L37" s="51" t="s">
        <v>20</v>
      </c>
      <c r="M37" s="51" t="s">
        <v>20</v>
      </c>
      <c r="N37" s="22">
        <v>0</v>
      </c>
      <c r="O37" s="50" t="str">
        <f t="shared" ref="O37" si="27">K37</f>
        <v>-</v>
      </c>
      <c r="P37" s="20">
        <v>0</v>
      </c>
      <c r="Q37" s="20">
        <v>0</v>
      </c>
      <c r="R37" s="20">
        <v>0</v>
      </c>
      <c r="S37" s="20">
        <v>0</v>
      </c>
      <c r="T37" s="20">
        <f t="shared" si="25"/>
        <v>0</v>
      </c>
      <c r="U37" s="21">
        <f t="shared" si="26"/>
        <v>0</v>
      </c>
    </row>
    <row r="38" spans="1:21" s="23" customFormat="1" x14ac:dyDescent="0.25">
      <c r="A38" s="53" t="s">
        <v>25</v>
      </c>
      <c r="B38" s="18">
        <v>0</v>
      </c>
      <c r="C38" s="18">
        <v>0</v>
      </c>
      <c r="D38" s="18"/>
      <c r="E38" s="19">
        <v>7</v>
      </c>
      <c r="F38" s="19">
        <v>9</v>
      </c>
      <c r="G38" s="20">
        <v>4</v>
      </c>
      <c r="H38" s="20">
        <f t="shared" si="19"/>
        <v>36</v>
      </c>
      <c r="I38" s="54"/>
      <c r="J38" s="21">
        <f t="shared" si="1"/>
        <v>36</v>
      </c>
      <c r="K38" s="51" t="s">
        <v>20</v>
      </c>
      <c r="L38" s="51" t="s">
        <v>20</v>
      </c>
      <c r="M38" s="51" t="s">
        <v>20</v>
      </c>
      <c r="N38" s="22">
        <v>0</v>
      </c>
      <c r="O38" s="50">
        <v>4</v>
      </c>
      <c r="P38" s="20">
        <v>2</v>
      </c>
      <c r="Q38" s="20">
        <v>0.8</v>
      </c>
      <c r="R38" s="20">
        <f t="shared" si="13"/>
        <v>6.4</v>
      </c>
      <c r="S38" s="20">
        <v>0</v>
      </c>
      <c r="T38" s="20">
        <f t="shared" si="25"/>
        <v>6.4</v>
      </c>
      <c r="U38" s="21">
        <f t="shared" si="26"/>
        <v>0.38400000000000001</v>
      </c>
    </row>
    <row r="39" spans="1:21" s="23" customFormat="1" x14ac:dyDescent="0.25">
      <c r="A39" s="53" t="s">
        <v>26</v>
      </c>
      <c r="B39" s="18">
        <v>0</v>
      </c>
      <c r="C39" s="18">
        <v>0</v>
      </c>
      <c r="D39" s="18"/>
      <c r="E39" s="19">
        <v>7.5</v>
      </c>
      <c r="F39" s="19">
        <v>9.5</v>
      </c>
      <c r="G39" s="20">
        <v>5.2</v>
      </c>
      <c r="H39" s="20">
        <f t="shared" si="19"/>
        <v>49.4</v>
      </c>
      <c r="I39" s="54"/>
      <c r="J39" s="21">
        <f t="shared" si="1"/>
        <v>49.4</v>
      </c>
      <c r="K39" s="19">
        <v>0</v>
      </c>
      <c r="L39" s="19">
        <v>0</v>
      </c>
      <c r="M39" s="19">
        <v>0</v>
      </c>
      <c r="N39" s="22">
        <f t="shared" ref="N39:N89" si="28">(K39*L39)-M39</f>
        <v>0</v>
      </c>
      <c r="O39" s="19">
        <v>6</v>
      </c>
      <c r="P39" s="20">
        <v>2</v>
      </c>
      <c r="Q39" s="20">
        <v>0.8</v>
      </c>
      <c r="R39" s="20">
        <f t="shared" si="13"/>
        <v>9.6000000000000014</v>
      </c>
      <c r="S39" s="20">
        <f t="shared" si="24"/>
        <v>0</v>
      </c>
      <c r="T39" s="20">
        <f t="shared" si="10"/>
        <v>9.6000000000000014</v>
      </c>
      <c r="U39" s="21">
        <f t="shared" si="26"/>
        <v>0.57600000000000007</v>
      </c>
    </row>
    <row r="40" spans="1:21" s="23" customFormat="1" x14ac:dyDescent="0.25">
      <c r="A40" s="53" t="s">
        <v>27</v>
      </c>
      <c r="B40" s="18">
        <v>0</v>
      </c>
      <c r="C40" s="18">
        <v>0</v>
      </c>
      <c r="D40" s="18"/>
      <c r="E40" s="19">
        <v>5.3</v>
      </c>
      <c r="F40" s="19">
        <v>8.3000000000000007</v>
      </c>
      <c r="G40" s="20">
        <v>3.1</v>
      </c>
      <c r="H40" s="20">
        <f t="shared" ref="H40:H91" si="29">F40*G40</f>
        <v>25.730000000000004</v>
      </c>
      <c r="I40" s="54"/>
      <c r="J40" s="21">
        <f t="shared" ref="J40:J91" si="30">H40-I40</f>
        <v>25.730000000000004</v>
      </c>
      <c r="K40" s="19">
        <v>5.3</v>
      </c>
      <c r="L40" s="19">
        <v>2</v>
      </c>
      <c r="M40" s="19">
        <v>0</v>
      </c>
      <c r="N40" s="22">
        <f t="shared" si="28"/>
        <v>10.6</v>
      </c>
      <c r="O40" s="19">
        <v>4.3</v>
      </c>
      <c r="P40" s="20">
        <v>2</v>
      </c>
      <c r="Q40" s="20">
        <v>0.8</v>
      </c>
      <c r="R40" s="20">
        <f t="shared" si="13"/>
        <v>6.88</v>
      </c>
      <c r="S40" s="20">
        <f t="shared" ref="S40" si="31">M40*Q40</f>
        <v>0</v>
      </c>
      <c r="T40" s="20">
        <f t="shared" si="10"/>
        <v>6.88</v>
      </c>
      <c r="U40" s="21">
        <f t="shared" ref="U40" si="32">T40*$U$11</f>
        <v>0.4128</v>
      </c>
    </row>
    <row r="41" spans="1:21" s="23" customFormat="1" x14ac:dyDescent="0.25">
      <c r="A41" s="53" t="s">
        <v>98</v>
      </c>
      <c r="B41" s="18">
        <v>0</v>
      </c>
      <c r="C41" s="18">
        <v>0</v>
      </c>
      <c r="D41" s="18"/>
      <c r="E41" s="19">
        <v>6</v>
      </c>
      <c r="F41" s="19">
        <v>8</v>
      </c>
      <c r="G41" s="20">
        <v>2.5</v>
      </c>
      <c r="H41" s="20">
        <f t="shared" si="29"/>
        <v>20</v>
      </c>
      <c r="I41" s="54"/>
      <c r="J41" s="21">
        <f t="shared" si="30"/>
        <v>20</v>
      </c>
      <c r="K41" s="19">
        <v>6</v>
      </c>
      <c r="L41" s="19">
        <v>1</v>
      </c>
      <c r="M41" s="19"/>
      <c r="N41" s="22">
        <f t="shared" ref="N41:N50" si="33">(K41*L41)</f>
        <v>6</v>
      </c>
      <c r="O41" s="19">
        <v>9.5</v>
      </c>
      <c r="P41" s="20">
        <v>1</v>
      </c>
      <c r="Q41" s="20">
        <v>0.8</v>
      </c>
      <c r="R41" s="20">
        <f t="shared" si="13"/>
        <v>7.6000000000000005</v>
      </c>
      <c r="S41" s="20"/>
      <c r="T41" s="20">
        <f t="shared" si="10"/>
        <v>7.6000000000000005</v>
      </c>
      <c r="U41" s="20">
        <f t="shared" ref="U41:U49" si="34">T41*$U$11</f>
        <v>0.45600000000000002</v>
      </c>
    </row>
    <row r="42" spans="1:21" s="23" customFormat="1" x14ac:dyDescent="0.25">
      <c r="A42" s="53" t="s">
        <v>99</v>
      </c>
      <c r="B42" s="18">
        <v>0</v>
      </c>
      <c r="C42" s="18">
        <v>0</v>
      </c>
      <c r="D42" s="18"/>
      <c r="E42" s="19">
        <v>4</v>
      </c>
      <c r="F42" s="19">
        <v>6</v>
      </c>
      <c r="G42" s="20">
        <v>2.5</v>
      </c>
      <c r="H42" s="20">
        <f t="shared" si="29"/>
        <v>15</v>
      </c>
      <c r="I42" s="54"/>
      <c r="J42" s="21">
        <f t="shared" si="30"/>
        <v>15</v>
      </c>
      <c r="K42" s="19">
        <v>4</v>
      </c>
      <c r="L42" s="19">
        <v>1</v>
      </c>
      <c r="M42" s="19"/>
      <c r="N42" s="22">
        <f t="shared" si="33"/>
        <v>4</v>
      </c>
      <c r="O42" s="19">
        <v>9.5</v>
      </c>
      <c r="P42" s="20">
        <v>1</v>
      </c>
      <c r="Q42" s="20">
        <v>0.8</v>
      </c>
      <c r="R42" s="20">
        <f t="shared" si="13"/>
        <v>7.6000000000000005</v>
      </c>
      <c r="S42" s="20"/>
      <c r="T42" s="20">
        <f t="shared" si="10"/>
        <v>7.6000000000000005</v>
      </c>
      <c r="U42" s="20">
        <f t="shared" si="34"/>
        <v>0.45600000000000002</v>
      </c>
    </row>
    <row r="43" spans="1:21" s="23" customFormat="1" x14ac:dyDescent="0.25">
      <c r="A43" s="53" t="s">
        <v>100</v>
      </c>
      <c r="B43" s="18">
        <v>0</v>
      </c>
      <c r="C43" s="18">
        <v>0</v>
      </c>
      <c r="D43" s="18"/>
      <c r="E43" s="19">
        <v>2.2000000000000002</v>
      </c>
      <c r="F43" s="19">
        <v>4.2</v>
      </c>
      <c r="G43" s="20">
        <v>1.8</v>
      </c>
      <c r="H43" s="20">
        <f t="shared" si="29"/>
        <v>7.5600000000000005</v>
      </c>
      <c r="I43" s="54"/>
      <c r="J43" s="21">
        <f t="shared" si="30"/>
        <v>7.5600000000000005</v>
      </c>
      <c r="K43" s="19">
        <v>5</v>
      </c>
      <c r="L43" s="19">
        <v>1</v>
      </c>
      <c r="M43" s="19"/>
      <c r="N43" s="22">
        <f t="shared" si="33"/>
        <v>5</v>
      </c>
      <c r="O43" s="19">
        <v>9.5</v>
      </c>
      <c r="P43" s="20">
        <v>1</v>
      </c>
      <c r="Q43" s="20">
        <v>0.8</v>
      </c>
      <c r="R43" s="20">
        <f t="shared" si="13"/>
        <v>7.6000000000000005</v>
      </c>
      <c r="S43" s="20"/>
      <c r="T43" s="20">
        <f t="shared" si="10"/>
        <v>7.6000000000000005</v>
      </c>
      <c r="U43" s="20">
        <f t="shared" si="34"/>
        <v>0.45600000000000002</v>
      </c>
    </row>
    <row r="44" spans="1:21" s="23" customFormat="1" x14ac:dyDescent="0.25">
      <c r="A44" s="53" t="s">
        <v>101</v>
      </c>
      <c r="B44" s="18">
        <v>0</v>
      </c>
      <c r="C44" s="18">
        <v>0</v>
      </c>
      <c r="D44" s="18"/>
      <c r="E44" s="19">
        <v>2.2999999999999998</v>
      </c>
      <c r="F44" s="19">
        <v>4.3</v>
      </c>
      <c r="G44" s="20">
        <v>2.2999999999999998</v>
      </c>
      <c r="H44" s="20">
        <f t="shared" si="29"/>
        <v>9.8899999999999988</v>
      </c>
      <c r="I44" s="54"/>
      <c r="J44" s="21">
        <f t="shared" si="30"/>
        <v>9.8899999999999988</v>
      </c>
      <c r="K44" s="51">
        <v>5</v>
      </c>
      <c r="L44" s="19">
        <v>1</v>
      </c>
      <c r="M44" s="51" t="s">
        <v>20</v>
      </c>
      <c r="N44" s="22">
        <f t="shared" si="33"/>
        <v>5</v>
      </c>
      <c r="O44" s="19">
        <v>9.5</v>
      </c>
      <c r="P44" s="20">
        <v>1</v>
      </c>
      <c r="Q44" s="20">
        <v>0.8</v>
      </c>
      <c r="R44" s="20">
        <f t="shared" si="13"/>
        <v>7.6000000000000005</v>
      </c>
      <c r="S44" s="20">
        <v>0</v>
      </c>
      <c r="T44" s="20">
        <f t="shared" si="10"/>
        <v>7.6000000000000005</v>
      </c>
      <c r="U44" s="20">
        <f t="shared" si="34"/>
        <v>0.45600000000000002</v>
      </c>
    </row>
    <row r="45" spans="1:21" s="23" customFormat="1" x14ac:dyDescent="0.25">
      <c r="A45" s="53" t="s">
        <v>102</v>
      </c>
      <c r="B45" s="18">
        <v>0</v>
      </c>
      <c r="C45" s="18">
        <v>0</v>
      </c>
      <c r="D45" s="18"/>
      <c r="E45" s="19">
        <v>7</v>
      </c>
      <c r="F45" s="19">
        <v>9</v>
      </c>
      <c r="G45" s="20">
        <v>4</v>
      </c>
      <c r="H45" s="20">
        <f t="shared" si="29"/>
        <v>36</v>
      </c>
      <c r="I45" s="54"/>
      <c r="J45" s="21">
        <f t="shared" si="30"/>
        <v>36</v>
      </c>
      <c r="K45" s="51">
        <v>5</v>
      </c>
      <c r="L45" s="19">
        <v>1</v>
      </c>
      <c r="M45" s="51"/>
      <c r="N45" s="22">
        <f t="shared" si="33"/>
        <v>5</v>
      </c>
      <c r="O45" s="19">
        <v>9.5</v>
      </c>
      <c r="P45" s="20">
        <v>1</v>
      </c>
      <c r="Q45" s="20">
        <v>0.8</v>
      </c>
      <c r="R45" s="20">
        <f t="shared" si="13"/>
        <v>7.6000000000000005</v>
      </c>
      <c r="S45" s="20"/>
      <c r="T45" s="20">
        <f t="shared" si="10"/>
        <v>7.6000000000000005</v>
      </c>
      <c r="U45" s="20">
        <f t="shared" si="34"/>
        <v>0.45600000000000002</v>
      </c>
    </row>
    <row r="46" spans="1:21" s="23" customFormat="1" x14ac:dyDescent="0.25">
      <c r="A46" s="53" t="s">
        <v>103</v>
      </c>
      <c r="B46" s="18">
        <v>0</v>
      </c>
      <c r="C46" s="18">
        <v>0</v>
      </c>
      <c r="D46" s="18"/>
      <c r="E46" s="19">
        <v>3.5</v>
      </c>
      <c r="F46" s="19">
        <v>5.5</v>
      </c>
      <c r="G46" s="20">
        <v>3.3</v>
      </c>
      <c r="H46" s="20">
        <f t="shared" si="29"/>
        <v>18.149999999999999</v>
      </c>
      <c r="I46" s="54"/>
      <c r="J46" s="21">
        <f t="shared" si="30"/>
        <v>18.149999999999999</v>
      </c>
      <c r="K46" s="51">
        <v>5</v>
      </c>
      <c r="L46" s="19">
        <v>1</v>
      </c>
      <c r="M46" s="51"/>
      <c r="N46" s="22">
        <f t="shared" si="33"/>
        <v>5</v>
      </c>
      <c r="O46" s="19">
        <v>9.5</v>
      </c>
      <c r="P46" s="20">
        <v>1</v>
      </c>
      <c r="Q46" s="20">
        <v>0.8</v>
      </c>
      <c r="R46" s="20">
        <f t="shared" si="13"/>
        <v>7.6000000000000005</v>
      </c>
      <c r="S46" s="20"/>
      <c r="T46" s="20">
        <f t="shared" si="10"/>
        <v>7.6000000000000005</v>
      </c>
      <c r="U46" s="20">
        <f t="shared" si="34"/>
        <v>0.45600000000000002</v>
      </c>
    </row>
    <row r="47" spans="1:21" s="23" customFormat="1" x14ac:dyDescent="0.25">
      <c r="A47" s="53" t="s">
        <v>104</v>
      </c>
      <c r="B47" s="18">
        <v>0</v>
      </c>
      <c r="C47" s="18">
        <v>0</v>
      </c>
      <c r="D47" s="18"/>
      <c r="E47" s="19">
        <v>6</v>
      </c>
      <c r="F47" s="19">
        <v>8</v>
      </c>
      <c r="G47" s="20">
        <v>1.5</v>
      </c>
      <c r="H47" s="20">
        <f t="shared" si="29"/>
        <v>12</v>
      </c>
      <c r="I47" s="54"/>
      <c r="J47" s="21">
        <f t="shared" si="30"/>
        <v>12</v>
      </c>
      <c r="K47" s="51">
        <v>5</v>
      </c>
      <c r="L47" s="19">
        <v>1</v>
      </c>
      <c r="M47" s="51"/>
      <c r="N47" s="22">
        <f t="shared" si="33"/>
        <v>5</v>
      </c>
      <c r="O47" s="19">
        <v>9.5</v>
      </c>
      <c r="P47" s="20">
        <v>1</v>
      </c>
      <c r="Q47" s="20">
        <v>0.8</v>
      </c>
      <c r="R47" s="20">
        <f t="shared" si="13"/>
        <v>7.6000000000000005</v>
      </c>
      <c r="S47" s="20"/>
      <c r="T47" s="20">
        <f t="shared" si="10"/>
        <v>7.6000000000000005</v>
      </c>
      <c r="U47" s="20">
        <f t="shared" si="34"/>
        <v>0.45600000000000002</v>
      </c>
    </row>
    <row r="48" spans="1:21" s="23" customFormat="1" x14ac:dyDescent="0.25">
      <c r="A48" s="53" t="s">
        <v>105</v>
      </c>
      <c r="B48" s="18">
        <v>0</v>
      </c>
      <c r="C48" s="18">
        <v>0</v>
      </c>
      <c r="D48" s="18"/>
      <c r="E48" s="19">
        <v>6</v>
      </c>
      <c r="F48" s="19">
        <v>8</v>
      </c>
      <c r="G48" s="20">
        <v>1.5</v>
      </c>
      <c r="H48" s="20">
        <f t="shared" si="29"/>
        <v>12</v>
      </c>
      <c r="I48" s="54"/>
      <c r="J48" s="21">
        <f t="shared" si="30"/>
        <v>12</v>
      </c>
      <c r="K48" s="51">
        <v>5</v>
      </c>
      <c r="L48" s="19">
        <v>1</v>
      </c>
      <c r="M48" s="51"/>
      <c r="N48" s="22">
        <f t="shared" si="33"/>
        <v>5</v>
      </c>
      <c r="O48" s="19">
        <v>9.5</v>
      </c>
      <c r="P48" s="20">
        <v>1</v>
      </c>
      <c r="Q48" s="20">
        <v>0.8</v>
      </c>
      <c r="R48" s="20">
        <f t="shared" si="13"/>
        <v>7.6000000000000005</v>
      </c>
      <c r="S48" s="20"/>
      <c r="T48" s="20">
        <f t="shared" si="10"/>
        <v>7.6000000000000005</v>
      </c>
      <c r="U48" s="20">
        <f t="shared" si="34"/>
        <v>0.45600000000000002</v>
      </c>
    </row>
    <row r="49" spans="1:21" s="23" customFormat="1" x14ac:dyDescent="0.25">
      <c r="A49" s="53" t="s">
        <v>106</v>
      </c>
      <c r="B49" s="18">
        <v>0</v>
      </c>
      <c r="C49" s="18">
        <v>0</v>
      </c>
      <c r="D49" s="18"/>
      <c r="E49" s="19">
        <v>6</v>
      </c>
      <c r="F49" s="19">
        <v>8</v>
      </c>
      <c r="G49" s="20">
        <v>1.5</v>
      </c>
      <c r="H49" s="20">
        <f t="shared" si="29"/>
        <v>12</v>
      </c>
      <c r="I49" s="54"/>
      <c r="J49" s="21">
        <f t="shared" si="30"/>
        <v>12</v>
      </c>
      <c r="K49" s="51">
        <v>5</v>
      </c>
      <c r="L49" s="19">
        <v>1</v>
      </c>
      <c r="M49" s="51"/>
      <c r="N49" s="22">
        <f t="shared" si="33"/>
        <v>5</v>
      </c>
      <c r="O49" s="19">
        <v>9.5</v>
      </c>
      <c r="P49" s="20">
        <v>1</v>
      </c>
      <c r="Q49" s="20">
        <v>0.8</v>
      </c>
      <c r="R49" s="20">
        <f t="shared" si="13"/>
        <v>7.6000000000000005</v>
      </c>
      <c r="S49" s="20"/>
      <c r="T49" s="20">
        <f t="shared" si="10"/>
        <v>7.6000000000000005</v>
      </c>
      <c r="U49" s="20">
        <f t="shared" si="34"/>
        <v>0.45600000000000002</v>
      </c>
    </row>
    <row r="50" spans="1:21" s="23" customFormat="1" x14ac:dyDescent="0.25">
      <c r="A50" s="53" t="s">
        <v>107</v>
      </c>
      <c r="B50" s="18">
        <v>0</v>
      </c>
      <c r="C50" s="18">
        <v>0</v>
      </c>
      <c r="D50" s="18"/>
      <c r="E50" s="19">
        <v>6</v>
      </c>
      <c r="F50" s="19">
        <v>8</v>
      </c>
      <c r="G50" s="20">
        <v>1.5</v>
      </c>
      <c r="H50" s="20">
        <f t="shared" si="29"/>
        <v>12</v>
      </c>
      <c r="I50" s="54"/>
      <c r="J50" s="21">
        <f t="shared" si="30"/>
        <v>12</v>
      </c>
      <c r="K50" s="51">
        <v>5</v>
      </c>
      <c r="L50" s="19">
        <v>1</v>
      </c>
      <c r="M50" s="51"/>
      <c r="N50" s="22">
        <f t="shared" si="33"/>
        <v>5</v>
      </c>
      <c r="O50" s="19">
        <v>9.5</v>
      </c>
      <c r="P50" s="20">
        <v>1</v>
      </c>
      <c r="Q50" s="20">
        <v>0.8</v>
      </c>
      <c r="R50" s="20">
        <f t="shared" si="13"/>
        <v>7.6000000000000005</v>
      </c>
      <c r="S50" s="20"/>
      <c r="T50" s="20">
        <f t="shared" si="10"/>
        <v>7.6000000000000005</v>
      </c>
      <c r="U50" s="20">
        <f>T49*$U$11</f>
        <v>0.45600000000000002</v>
      </c>
    </row>
    <row r="51" spans="1:21" s="23" customFormat="1" x14ac:dyDescent="0.25">
      <c r="A51" s="53" t="s">
        <v>131</v>
      </c>
      <c r="B51" s="18">
        <v>0</v>
      </c>
      <c r="C51" s="18">
        <v>0</v>
      </c>
      <c r="D51" s="18"/>
      <c r="E51" s="19">
        <v>3</v>
      </c>
      <c r="F51" s="19">
        <v>5</v>
      </c>
      <c r="G51" s="20">
        <v>3</v>
      </c>
      <c r="H51" s="20">
        <f t="shared" si="29"/>
        <v>15</v>
      </c>
      <c r="I51" s="54"/>
      <c r="J51" s="21">
        <f t="shared" si="30"/>
        <v>15</v>
      </c>
      <c r="K51" s="51" t="s">
        <v>20</v>
      </c>
      <c r="L51" s="51" t="s">
        <v>20</v>
      </c>
      <c r="M51" s="51" t="s">
        <v>20</v>
      </c>
      <c r="N51" s="22">
        <v>0</v>
      </c>
      <c r="O51" s="19"/>
      <c r="P51" s="20">
        <v>0</v>
      </c>
      <c r="Q51" s="20"/>
      <c r="R51" s="20">
        <f t="shared" ref="R51:R66" si="35">O51*P51*Q51</f>
        <v>0</v>
      </c>
      <c r="S51" s="20">
        <v>0</v>
      </c>
      <c r="T51" s="20">
        <f t="shared" si="25"/>
        <v>0</v>
      </c>
      <c r="U51" s="20">
        <f t="shared" si="25"/>
        <v>0</v>
      </c>
    </row>
    <row r="52" spans="1:21" s="23" customFormat="1" x14ac:dyDescent="0.25">
      <c r="A52" s="53" t="s">
        <v>130</v>
      </c>
      <c r="B52" s="18">
        <v>0</v>
      </c>
      <c r="C52" s="18">
        <v>0</v>
      </c>
      <c r="D52" s="18"/>
      <c r="E52" s="19">
        <v>6</v>
      </c>
      <c r="F52" s="19">
        <v>8</v>
      </c>
      <c r="G52" s="20">
        <v>9</v>
      </c>
      <c r="H52" s="20">
        <f t="shared" si="29"/>
        <v>72</v>
      </c>
      <c r="I52" s="54"/>
      <c r="J52" s="20">
        <f t="shared" ref="J52:J59" si="36">H52-I52</f>
        <v>72</v>
      </c>
      <c r="K52" s="51"/>
      <c r="L52" s="51"/>
      <c r="M52" s="51"/>
      <c r="N52" s="22"/>
      <c r="O52" s="19"/>
      <c r="P52" s="20"/>
      <c r="Q52" s="20"/>
      <c r="R52" s="20"/>
      <c r="S52" s="20"/>
      <c r="T52" s="20"/>
      <c r="U52" s="20"/>
    </row>
    <row r="53" spans="1:21" s="23" customFormat="1" x14ac:dyDescent="0.25">
      <c r="A53" s="53" t="s">
        <v>132</v>
      </c>
      <c r="B53" s="18">
        <v>0</v>
      </c>
      <c r="C53" s="18">
        <v>0</v>
      </c>
      <c r="D53" s="18"/>
      <c r="E53" s="19">
        <v>6</v>
      </c>
      <c r="F53" s="19">
        <v>8</v>
      </c>
      <c r="G53" s="20">
        <v>6</v>
      </c>
      <c r="H53" s="20">
        <f t="shared" si="29"/>
        <v>48</v>
      </c>
      <c r="I53" s="54"/>
      <c r="J53" s="20">
        <f t="shared" si="36"/>
        <v>48</v>
      </c>
      <c r="K53" s="51"/>
      <c r="L53" s="51"/>
      <c r="M53" s="51"/>
      <c r="N53" s="22"/>
      <c r="O53" s="19"/>
      <c r="P53" s="20"/>
      <c r="Q53" s="20"/>
      <c r="R53" s="20"/>
      <c r="S53" s="20"/>
      <c r="T53" s="20"/>
      <c r="U53" s="20"/>
    </row>
    <row r="54" spans="1:21" s="23" customFormat="1" x14ac:dyDescent="0.25">
      <c r="A54" s="53" t="s">
        <v>133</v>
      </c>
      <c r="B54" s="18">
        <v>0</v>
      </c>
      <c r="C54" s="18">
        <v>0</v>
      </c>
      <c r="D54" s="18"/>
      <c r="E54" s="19">
        <v>6</v>
      </c>
      <c r="F54" s="19">
        <v>8</v>
      </c>
      <c r="G54" s="20">
        <v>5</v>
      </c>
      <c r="H54" s="20">
        <f t="shared" si="29"/>
        <v>40</v>
      </c>
      <c r="I54" s="54"/>
      <c r="J54" s="20">
        <f t="shared" si="36"/>
        <v>40</v>
      </c>
      <c r="K54" s="51"/>
      <c r="L54" s="51"/>
      <c r="M54" s="51"/>
      <c r="N54" s="22"/>
      <c r="O54" s="19"/>
      <c r="P54" s="20"/>
      <c r="Q54" s="20"/>
      <c r="R54" s="20"/>
      <c r="S54" s="20"/>
      <c r="T54" s="20"/>
      <c r="U54" s="20"/>
    </row>
    <row r="55" spans="1:21" s="23" customFormat="1" x14ac:dyDescent="0.25">
      <c r="A55" s="53" t="s">
        <v>134</v>
      </c>
      <c r="B55" s="18">
        <v>0</v>
      </c>
      <c r="C55" s="18">
        <v>0</v>
      </c>
      <c r="D55" s="18"/>
      <c r="E55" s="19">
        <v>4</v>
      </c>
      <c r="F55" s="19">
        <v>6</v>
      </c>
      <c r="G55" s="20">
        <v>5</v>
      </c>
      <c r="H55" s="20">
        <f t="shared" si="29"/>
        <v>30</v>
      </c>
      <c r="I55" s="54"/>
      <c r="J55" s="20">
        <f t="shared" si="36"/>
        <v>30</v>
      </c>
      <c r="K55" s="51"/>
      <c r="L55" s="51"/>
      <c r="M55" s="51"/>
      <c r="N55" s="22"/>
      <c r="O55" s="19"/>
      <c r="P55" s="20"/>
      <c r="Q55" s="20"/>
      <c r="R55" s="20"/>
      <c r="S55" s="20"/>
      <c r="T55" s="20"/>
      <c r="U55" s="20"/>
    </row>
    <row r="56" spans="1:21" s="23" customFormat="1" x14ac:dyDescent="0.25">
      <c r="A56" s="53" t="s">
        <v>135</v>
      </c>
      <c r="B56" s="18">
        <v>0</v>
      </c>
      <c r="C56" s="18">
        <v>0</v>
      </c>
      <c r="D56" s="18"/>
      <c r="E56" s="19">
        <v>7</v>
      </c>
      <c r="F56" s="19">
        <v>9</v>
      </c>
      <c r="G56" s="20">
        <v>5</v>
      </c>
      <c r="H56" s="20">
        <f t="shared" si="29"/>
        <v>45</v>
      </c>
      <c r="I56" s="54"/>
      <c r="J56" s="20">
        <f t="shared" si="36"/>
        <v>45</v>
      </c>
      <c r="K56" s="51"/>
      <c r="L56" s="51"/>
      <c r="M56" s="51"/>
      <c r="N56" s="22"/>
      <c r="O56" s="19"/>
      <c r="P56" s="20"/>
      <c r="Q56" s="20"/>
      <c r="R56" s="20"/>
      <c r="S56" s="20"/>
      <c r="T56" s="20"/>
      <c r="U56" s="20"/>
    </row>
    <row r="57" spans="1:21" s="23" customFormat="1" x14ac:dyDescent="0.25">
      <c r="A57" s="53" t="s">
        <v>136</v>
      </c>
      <c r="B57" s="18">
        <v>0</v>
      </c>
      <c r="C57" s="18">
        <v>0</v>
      </c>
      <c r="D57" s="18"/>
      <c r="E57" s="19">
        <v>4</v>
      </c>
      <c r="F57" s="19">
        <v>6</v>
      </c>
      <c r="G57" s="20">
        <v>3.5</v>
      </c>
      <c r="H57" s="20">
        <f t="shared" si="29"/>
        <v>21</v>
      </c>
      <c r="I57" s="54"/>
      <c r="J57" s="20">
        <f t="shared" si="36"/>
        <v>21</v>
      </c>
      <c r="K57" s="51"/>
      <c r="L57" s="51"/>
      <c r="M57" s="51"/>
      <c r="N57" s="22"/>
      <c r="O57" s="19"/>
      <c r="P57" s="20"/>
      <c r="Q57" s="20"/>
      <c r="R57" s="20"/>
      <c r="S57" s="20"/>
      <c r="T57" s="20"/>
      <c r="U57" s="20"/>
    </row>
    <row r="58" spans="1:21" s="23" customFormat="1" x14ac:dyDescent="0.25">
      <c r="A58" s="53" t="s">
        <v>137</v>
      </c>
      <c r="B58" s="18">
        <v>0</v>
      </c>
      <c r="C58" s="18">
        <v>0</v>
      </c>
      <c r="D58" s="18"/>
      <c r="E58" s="19">
        <v>4.5</v>
      </c>
      <c r="F58" s="19">
        <v>6.5</v>
      </c>
      <c r="G58" s="20">
        <v>4</v>
      </c>
      <c r="H58" s="20">
        <f t="shared" si="29"/>
        <v>26</v>
      </c>
      <c r="I58" s="54"/>
      <c r="J58" s="20">
        <f t="shared" si="36"/>
        <v>26</v>
      </c>
      <c r="K58" s="51"/>
      <c r="L58" s="51"/>
      <c r="M58" s="51"/>
      <c r="N58" s="22"/>
      <c r="O58" s="19"/>
      <c r="P58" s="20"/>
      <c r="Q58" s="20"/>
      <c r="R58" s="20"/>
      <c r="S58" s="20"/>
      <c r="T58" s="20"/>
      <c r="U58" s="20"/>
    </row>
    <row r="59" spans="1:21" s="23" customFormat="1" x14ac:dyDescent="0.25">
      <c r="A59" s="53" t="s">
        <v>157</v>
      </c>
      <c r="B59" s="18">
        <v>0</v>
      </c>
      <c r="C59" s="18">
        <v>0</v>
      </c>
      <c r="D59" s="18"/>
      <c r="E59" s="19">
        <v>4.5</v>
      </c>
      <c r="F59" s="19">
        <v>6.5</v>
      </c>
      <c r="G59" s="20">
        <v>4</v>
      </c>
      <c r="H59" s="20">
        <f t="shared" si="29"/>
        <v>26</v>
      </c>
      <c r="I59" s="54"/>
      <c r="J59" s="20">
        <f t="shared" si="36"/>
        <v>26</v>
      </c>
      <c r="K59" s="51"/>
      <c r="L59" s="51"/>
      <c r="M59" s="51"/>
      <c r="N59" s="22"/>
      <c r="O59" s="19"/>
      <c r="P59" s="20"/>
      <c r="Q59" s="20"/>
      <c r="R59" s="20"/>
      <c r="S59" s="20"/>
      <c r="T59" s="20"/>
      <c r="U59" s="20"/>
    </row>
    <row r="60" spans="1:21" s="23" customFormat="1" x14ac:dyDescent="0.25">
      <c r="A60" s="53" t="s">
        <v>167</v>
      </c>
      <c r="B60" s="18">
        <v>0</v>
      </c>
      <c r="C60" s="18">
        <v>0</v>
      </c>
      <c r="D60" s="18"/>
      <c r="E60" s="19">
        <v>5</v>
      </c>
      <c r="F60" s="19">
        <v>7</v>
      </c>
      <c r="G60" s="20">
        <v>4</v>
      </c>
      <c r="H60" s="20">
        <f t="shared" si="29"/>
        <v>28</v>
      </c>
      <c r="I60" s="54"/>
      <c r="J60" s="21">
        <f t="shared" si="30"/>
        <v>28</v>
      </c>
      <c r="K60" s="51"/>
      <c r="L60" s="51"/>
      <c r="M60" s="51"/>
      <c r="N60" s="22"/>
      <c r="O60" s="19"/>
      <c r="P60" s="20"/>
      <c r="Q60" s="20"/>
      <c r="R60" s="20"/>
      <c r="S60" s="20"/>
      <c r="T60" s="20"/>
      <c r="U60" s="20"/>
    </row>
    <row r="61" spans="1:21" s="23" customFormat="1" x14ac:dyDescent="0.25">
      <c r="A61" s="53" t="s">
        <v>168</v>
      </c>
      <c r="B61" s="18">
        <v>0</v>
      </c>
      <c r="C61" s="18">
        <v>0</v>
      </c>
      <c r="D61" s="18"/>
      <c r="E61" s="19">
        <v>5</v>
      </c>
      <c r="F61" s="19">
        <v>7</v>
      </c>
      <c r="G61" s="20">
        <v>3</v>
      </c>
      <c r="H61" s="20">
        <f t="shared" si="29"/>
        <v>21</v>
      </c>
      <c r="I61" s="54"/>
      <c r="J61" s="21">
        <f t="shared" si="30"/>
        <v>21</v>
      </c>
      <c r="K61" s="51"/>
      <c r="L61" s="51"/>
      <c r="M61" s="51"/>
      <c r="N61" s="22"/>
      <c r="O61" s="19"/>
      <c r="P61" s="20"/>
      <c r="Q61" s="20"/>
      <c r="R61" s="20"/>
      <c r="S61" s="20"/>
      <c r="T61" s="20"/>
      <c r="U61" s="20"/>
    </row>
    <row r="62" spans="1:21" s="23" customFormat="1" x14ac:dyDescent="0.25">
      <c r="A62" s="53" t="s">
        <v>169</v>
      </c>
      <c r="B62" s="18">
        <v>0</v>
      </c>
      <c r="C62" s="18">
        <v>0</v>
      </c>
      <c r="D62" s="18"/>
      <c r="E62" s="19">
        <v>5</v>
      </c>
      <c r="F62" s="19">
        <v>7</v>
      </c>
      <c r="G62" s="20">
        <v>3</v>
      </c>
      <c r="H62" s="20">
        <f t="shared" si="29"/>
        <v>21</v>
      </c>
      <c r="I62" s="54"/>
      <c r="J62" s="21">
        <f>H62</f>
        <v>21</v>
      </c>
      <c r="K62" s="19">
        <v>0</v>
      </c>
      <c r="L62" s="19">
        <v>0</v>
      </c>
      <c r="M62" s="19">
        <v>0</v>
      </c>
      <c r="N62" s="22">
        <f t="shared" si="7"/>
        <v>0</v>
      </c>
      <c r="O62" s="19">
        <v>10</v>
      </c>
      <c r="P62" s="20">
        <v>2</v>
      </c>
      <c r="Q62" s="20">
        <v>0.8</v>
      </c>
      <c r="R62" s="20">
        <f t="shared" si="13"/>
        <v>16</v>
      </c>
      <c r="S62" s="20">
        <f t="shared" ref="S62" si="37">M62*Q62</f>
        <v>0</v>
      </c>
      <c r="T62" s="20">
        <f t="shared" si="10"/>
        <v>16</v>
      </c>
      <c r="U62" s="20">
        <f>T62*$U$11</f>
        <v>0.96</v>
      </c>
    </row>
    <row r="63" spans="1:21" s="23" customFormat="1" x14ac:dyDescent="0.25">
      <c r="A63" s="53" t="s">
        <v>112</v>
      </c>
      <c r="B63" s="18">
        <v>0</v>
      </c>
      <c r="C63" s="18">
        <v>0</v>
      </c>
      <c r="D63" s="18"/>
      <c r="E63" s="19">
        <v>4.5</v>
      </c>
      <c r="F63" s="19">
        <v>6.5</v>
      </c>
      <c r="G63" s="20">
        <v>3</v>
      </c>
      <c r="H63" s="20">
        <f t="shared" si="29"/>
        <v>19.5</v>
      </c>
      <c r="I63" s="54"/>
      <c r="J63" s="21">
        <f t="shared" si="30"/>
        <v>19.5</v>
      </c>
      <c r="K63" s="19"/>
      <c r="L63" s="19"/>
      <c r="M63" s="19"/>
      <c r="N63" s="22"/>
      <c r="O63" s="19"/>
      <c r="P63" s="20"/>
      <c r="Q63" s="20"/>
      <c r="R63" s="20"/>
      <c r="S63" s="20"/>
      <c r="T63" s="20"/>
      <c r="U63" s="20"/>
    </row>
    <row r="64" spans="1:21" s="23" customFormat="1" x14ac:dyDescent="0.25">
      <c r="A64" s="53" t="s">
        <v>111</v>
      </c>
      <c r="B64" s="18">
        <v>0</v>
      </c>
      <c r="C64" s="18">
        <v>0</v>
      </c>
      <c r="D64" s="18"/>
      <c r="E64" s="19">
        <v>4.5</v>
      </c>
      <c r="F64" s="19">
        <v>6.5</v>
      </c>
      <c r="G64" s="20">
        <v>4</v>
      </c>
      <c r="H64" s="20">
        <f t="shared" si="29"/>
        <v>26</v>
      </c>
      <c r="I64" s="54"/>
      <c r="J64" s="21">
        <f t="shared" si="30"/>
        <v>26</v>
      </c>
      <c r="K64" s="19"/>
      <c r="L64" s="19"/>
      <c r="M64" s="19"/>
      <c r="N64" s="22"/>
      <c r="O64" s="19"/>
      <c r="P64" s="20"/>
      <c r="Q64" s="20"/>
      <c r="R64" s="20"/>
      <c r="S64" s="20"/>
      <c r="T64" s="20"/>
      <c r="U64" s="20"/>
    </row>
    <row r="65" spans="1:21" s="23" customFormat="1" x14ac:dyDescent="0.25">
      <c r="A65" s="53" t="s">
        <v>155</v>
      </c>
      <c r="B65" s="18">
        <v>0</v>
      </c>
      <c r="C65" s="18">
        <v>0</v>
      </c>
      <c r="D65" s="18"/>
      <c r="E65" s="19">
        <v>4.5</v>
      </c>
      <c r="F65" s="19">
        <v>6.5</v>
      </c>
      <c r="G65" s="20">
        <v>4</v>
      </c>
      <c r="H65" s="20">
        <f t="shared" si="29"/>
        <v>26</v>
      </c>
      <c r="I65" s="54"/>
      <c r="J65" s="21">
        <f t="shared" si="30"/>
        <v>26</v>
      </c>
      <c r="K65" s="19"/>
      <c r="L65" s="19"/>
      <c r="M65" s="19"/>
      <c r="N65" s="22"/>
      <c r="O65" s="19"/>
      <c r="P65" s="20"/>
      <c r="Q65" s="20"/>
      <c r="R65" s="20"/>
      <c r="S65" s="20"/>
      <c r="T65" s="20"/>
      <c r="U65" s="20"/>
    </row>
    <row r="66" spans="1:21" s="23" customFormat="1" x14ac:dyDescent="0.25">
      <c r="A66" s="53" t="s">
        <v>156</v>
      </c>
      <c r="B66" s="18">
        <v>0</v>
      </c>
      <c r="C66" s="18">
        <v>0</v>
      </c>
      <c r="D66" s="18"/>
      <c r="E66" s="19">
        <v>4.5</v>
      </c>
      <c r="F66" s="19">
        <v>6.5</v>
      </c>
      <c r="G66" s="20">
        <v>4</v>
      </c>
      <c r="H66" s="20">
        <f t="shared" si="29"/>
        <v>26</v>
      </c>
      <c r="I66" s="54"/>
      <c r="J66" s="21">
        <f t="shared" si="30"/>
        <v>26</v>
      </c>
      <c r="K66" s="19">
        <v>0</v>
      </c>
      <c r="L66" s="19">
        <v>0</v>
      </c>
      <c r="M66" s="19">
        <v>0</v>
      </c>
      <c r="N66" s="22">
        <v>0</v>
      </c>
      <c r="O66" s="19"/>
      <c r="P66" s="20">
        <v>0</v>
      </c>
      <c r="Q66" s="20"/>
      <c r="R66" s="20">
        <f t="shared" si="35"/>
        <v>0</v>
      </c>
      <c r="S66" s="20">
        <f t="shared" si="24"/>
        <v>0</v>
      </c>
      <c r="T66" s="20">
        <f t="shared" si="25"/>
        <v>0</v>
      </c>
      <c r="U66" s="20">
        <f t="shared" si="25"/>
        <v>0</v>
      </c>
    </row>
    <row r="67" spans="1:21" s="23" customFormat="1" x14ac:dyDescent="0.25">
      <c r="A67" s="53" t="s">
        <v>113</v>
      </c>
      <c r="B67" s="18">
        <v>0</v>
      </c>
      <c r="C67" s="18">
        <v>0</v>
      </c>
      <c r="D67" s="18"/>
      <c r="E67" s="19">
        <v>4.5</v>
      </c>
      <c r="F67" s="19">
        <v>6.5</v>
      </c>
      <c r="G67" s="20">
        <v>2</v>
      </c>
      <c r="H67" s="20">
        <f t="shared" si="29"/>
        <v>13</v>
      </c>
      <c r="I67" s="54"/>
      <c r="J67" s="21">
        <f t="shared" si="30"/>
        <v>13</v>
      </c>
      <c r="K67" s="19"/>
      <c r="L67" s="102"/>
      <c r="M67" s="19"/>
      <c r="N67" s="22"/>
      <c r="O67" s="19"/>
      <c r="P67" s="20"/>
      <c r="Q67" s="20"/>
      <c r="R67" s="20"/>
      <c r="S67" s="20"/>
      <c r="T67" s="20"/>
      <c r="U67" s="22"/>
    </row>
    <row r="68" spans="1:21" s="23" customFormat="1" x14ac:dyDescent="0.25">
      <c r="A68" s="53" t="s">
        <v>115</v>
      </c>
      <c r="B68" s="18">
        <v>0</v>
      </c>
      <c r="C68" s="18">
        <v>0</v>
      </c>
      <c r="D68" s="18"/>
      <c r="E68" s="19">
        <v>4.5</v>
      </c>
      <c r="F68" s="19">
        <v>6.5</v>
      </c>
      <c r="G68" s="20">
        <v>2</v>
      </c>
      <c r="H68" s="20">
        <f t="shared" si="29"/>
        <v>13</v>
      </c>
      <c r="I68" s="54"/>
      <c r="J68" s="21">
        <f t="shared" si="30"/>
        <v>13</v>
      </c>
      <c r="K68" s="19">
        <v>5</v>
      </c>
      <c r="L68" s="102">
        <v>1</v>
      </c>
      <c r="M68" s="19"/>
      <c r="N68" s="22">
        <f t="shared" si="7"/>
        <v>5</v>
      </c>
      <c r="O68" s="19">
        <v>5</v>
      </c>
      <c r="P68" s="20">
        <v>1</v>
      </c>
      <c r="Q68" s="20">
        <v>0.8</v>
      </c>
      <c r="R68" s="20">
        <f t="shared" si="13"/>
        <v>4</v>
      </c>
      <c r="S68" s="20"/>
      <c r="T68" s="20">
        <f t="shared" si="10"/>
        <v>4</v>
      </c>
      <c r="U68" s="21">
        <f t="shared" ref="U68:U86" si="38">T68*$U$11</f>
        <v>0.24</v>
      </c>
    </row>
    <row r="69" spans="1:21" s="23" customFormat="1" x14ac:dyDescent="0.25">
      <c r="A69" s="53" t="s">
        <v>114</v>
      </c>
      <c r="B69" s="18">
        <v>0</v>
      </c>
      <c r="C69" s="18">
        <v>0</v>
      </c>
      <c r="D69" s="18"/>
      <c r="E69" s="19">
        <v>4</v>
      </c>
      <c r="F69" s="19">
        <v>6</v>
      </c>
      <c r="G69" s="20">
        <v>4</v>
      </c>
      <c r="H69" s="20">
        <f t="shared" si="29"/>
        <v>24</v>
      </c>
      <c r="I69" s="54"/>
      <c r="J69" s="21">
        <f t="shared" si="30"/>
        <v>24</v>
      </c>
      <c r="K69" s="19">
        <v>5</v>
      </c>
      <c r="L69" s="102">
        <v>1</v>
      </c>
      <c r="M69" s="19"/>
      <c r="N69" s="22">
        <f t="shared" si="7"/>
        <v>5</v>
      </c>
      <c r="O69" s="19">
        <v>5</v>
      </c>
      <c r="P69" s="20">
        <v>1</v>
      </c>
      <c r="Q69" s="20">
        <v>0.8</v>
      </c>
      <c r="R69" s="20">
        <f t="shared" si="13"/>
        <v>4</v>
      </c>
      <c r="S69" s="20"/>
      <c r="T69" s="20">
        <f t="shared" si="10"/>
        <v>4</v>
      </c>
      <c r="U69" s="21">
        <f t="shared" si="38"/>
        <v>0.24</v>
      </c>
    </row>
    <row r="70" spans="1:21" s="23" customFormat="1" x14ac:dyDescent="0.25">
      <c r="A70" s="53" t="s">
        <v>144</v>
      </c>
      <c r="B70" s="18">
        <v>0</v>
      </c>
      <c r="C70" s="18">
        <v>0</v>
      </c>
      <c r="D70" s="18"/>
      <c r="E70" s="19">
        <v>3</v>
      </c>
      <c r="F70" s="19">
        <v>5</v>
      </c>
      <c r="G70" s="20">
        <v>3</v>
      </c>
      <c r="H70" s="20">
        <f t="shared" si="29"/>
        <v>15</v>
      </c>
      <c r="I70" s="54"/>
      <c r="J70" s="21">
        <f t="shared" si="30"/>
        <v>15</v>
      </c>
      <c r="K70" s="19">
        <v>5</v>
      </c>
      <c r="L70" s="102">
        <v>1</v>
      </c>
      <c r="M70" s="19"/>
      <c r="N70" s="22">
        <f t="shared" si="7"/>
        <v>5</v>
      </c>
      <c r="O70" s="19">
        <v>5</v>
      </c>
      <c r="P70" s="20">
        <v>1</v>
      </c>
      <c r="Q70" s="20">
        <v>0.8</v>
      </c>
      <c r="R70" s="20">
        <f t="shared" si="13"/>
        <v>4</v>
      </c>
      <c r="S70" s="20"/>
      <c r="T70" s="20">
        <f t="shared" si="10"/>
        <v>4</v>
      </c>
      <c r="U70" s="21">
        <f t="shared" si="38"/>
        <v>0.24</v>
      </c>
    </row>
    <row r="71" spans="1:21" s="23" customFormat="1" x14ac:dyDescent="0.25">
      <c r="A71" s="53" t="s">
        <v>153</v>
      </c>
      <c r="B71" s="18">
        <v>0</v>
      </c>
      <c r="C71" s="18">
        <v>0</v>
      </c>
      <c r="D71" s="18"/>
      <c r="E71" s="19">
        <v>5</v>
      </c>
      <c r="F71" s="19">
        <v>7</v>
      </c>
      <c r="G71" s="20">
        <v>2</v>
      </c>
      <c r="H71" s="20">
        <f t="shared" si="29"/>
        <v>14</v>
      </c>
      <c r="I71" s="54"/>
      <c r="J71" s="21">
        <f t="shared" si="30"/>
        <v>14</v>
      </c>
      <c r="K71" s="19"/>
      <c r="L71" s="102"/>
      <c r="M71" s="19"/>
      <c r="N71" s="22"/>
      <c r="O71" s="19"/>
      <c r="P71" s="20"/>
      <c r="Q71" s="20"/>
      <c r="R71" s="20"/>
      <c r="S71" s="20"/>
      <c r="T71" s="20"/>
      <c r="U71" s="21"/>
    </row>
    <row r="72" spans="1:21" s="23" customFormat="1" x14ac:dyDescent="0.25">
      <c r="A72" s="53" t="s">
        <v>154</v>
      </c>
      <c r="B72" s="18">
        <v>0</v>
      </c>
      <c r="C72" s="18">
        <v>0</v>
      </c>
      <c r="D72" s="18"/>
      <c r="E72" s="19">
        <v>5</v>
      </c>
      <c r="F72" s="19">
        <v>7</v>
      </c>
      <c r="G72" s="20">
        <v>2</v>
      </c>
      <c r="H72" s="20">
        <f t="shared" si="29"/>
        <v>14</v>
      </c>
      <c r="I72" s="54"/>
      <c r="J72" s="21">
        <f t="shared" si="30"/>
        <v>14</v>
      </c>
      <c r="K72" s="19">
        <v>5</v>
      </c>
      <c r="L72" s="20">
        <v>1</v>
      </c>
      <c r="M72" s="19">
        <v>0</v>
      </c>
      <c r="N72" s="22">
        <f t="shared" si="7"/>
        <v>5</v>
      </c>
      <c r="O72" s="19">
        <v>5</v>
      </c>
      <c r="P72" s="20">
        <v>1</v>
      </c>
      <c r="Q72" s="20">
        <v>0.8</v>
      </c>
      <c r="R72" s="20">
        <f t="shared" si="13"/>
        <v>4</v>
      </c>
      <c r="S72" s="20">
        <f t="shared" ref="S72" si="39">M72*Q72</f>
        <v>0</v>
      </c>
      <c r="T72" s="20">
        <f t="shared" si="10"/>
        <v>4</v>
      </c>
      <c r="U72" s="21">
        <f t="shared" si="38"/>
        <v>0.24</v>
      </c>
    </row>
    <row r="73" spans="1:21" s="23" customFormat="1" x14ac:dyDescent="0.25">
      <c r="A73" s="53" t="s">
        <v>164</v>
      </c>
      <c r="B73" s="18">
        <v>0</v>
      </c>
      <c r="C73" s="18">
        <v>0</v>
      </c>
      <c r="D73" s="18"/>
      <c r="E73" s="19">
        <v>5</v>
      </c>
      <c r="F73" s="19">
        <v>7</v>
      </c>
      <c r="G73" s="20">
        <v>5</v>
      </c>
      <c r="H73" s="20">
        <f t="shared" si="29"/>
        <v>35</v>
      </c>
      <c r="I73" s="54"/>
      <c r="J73" s="21">
        <f t="shared" si="30"/>
        <v>35</v>
      </c>
      <c r="K73" s="19"/>
      <c r="L73" s="102"/>
      <c r="M73" s="19"/>
      <c r="N73" s="22"/>
      <c r="O73" s="104"/>
      <c r="P73" s="22"/>
      <c r="Q73" s="22"/>
      <c r="R73" s="20"/>
      <c r="S73" s="22"/>
      <c r="T73" s="20"/>
      <c r="U73" s="21"/>
    </row>
    <row r="74" spans="1:21" s="23" customFormat="1" x14ac:dyDescent="0.25">
      <c r="A74" s="53" t="s">
        <v>163</v>
      </c>
      <c r="B74" s="18">
        <v>0</v>
      </c>
      <c r="C74" s="18">
        <v>0</v>
      </c>
      <c r="D74" s="18"/>
      <c r="E74" s="19">
        <v>5</v>
      </c>
      <c r="F74" s="19">
        <v>7</v>
      </c>
      <c r="G74" s="20">
        <v>5</v>
      </c>
      <c r="H74" s="20">
        <f t="shared" si="29"/>
        <v>35</v>
      </c>
      <c r="I74" s="54"/>
      <c r="J74" s="21">
        <f t="shared" si="30"/>
        <v>35</v>
      </c>
      <c r="K74" s="19">
        <v>0</v>
      </c>
      <c r="L74" s="19">
        <v>0</v>
      </c>
      <c r="M74" s="19">
        <v>0</v>
      </c>
      <c r="N74" s="22">
        <f t="shared" si="7"/>
        <v>0</v>
      </c>
      <c r="O74" s="59">
        <v>3</v>
      </c>
      <c r="P74" s="21">
        <v>2</v>
      </c>
      <c r="Q74" s="21">
        <v>0.8</v>
      </c>
      <c r="R74" s="20">
        <f t="shared" si="13"/>
        <v>4.8000000000000007</v>
      </c>
      <c r="S74" s="21">
        <v>0</v>
      </c>
      <c r="T74" s="20">
        <f t="shared" si="10"/>
        <v>4.8000000000000007</v>
      </c>
      <c r="U74" s="21">
        <f t="shared" si="38"/>
        <v>0.28800000000000003</v>
      </c>
    </row>
    <row r="75" spans="1:21" s="23" customFormat="1" x14ac:dyDescent="0.25">
      <c r="A75" s="53" t="s">
        <v>165</v>
      </c>
      <c r="B75" s="18">
        <v>0</v>
      </c>
      <c r="C75" s="18">
        <v>0</v>
      </c>
      <c r="D75" s="18"/>
      <c r="E75" s="19">
        <v>6.5</v>
      </c>
      <c r="F75" s="19">
        <v>8.5</v>
      </c>
      <c r="G75" s="20">
        <v>6</v>
      </c>
      <c r="H75" s="20">
        <f t="shared" si="29"/>
        <v>51</v>
      </c>
      <c r="I75" s="54"/>
      <c r="J75" s="21">
        <f t="shared" si="30"/>
        <v>51</v>
      </c>
      <c r="K75" s="19"/>
      <c r="L75" s="19"/>
      <c r="M75" s="19"/>
      <c r="N75" s="20"/>
      <c r="O75" s="59"/>
      <c r="P75" s="21"/>
      <c r="Q75" s="21"/>
      <c r="R75" s="22"/>
      <c r="S75" s="21"/>
      <c r="T75" s="22"/>
      <c r="U75" s="21"/>
    </row>
    <row r="76" spans="1:21" s="23" customFormat="1" x14ac:dyDescent="0.25">
      <c r="A76" s="53" t="s">
        <v>166</v>
      </c>
      <c r="B76" s="18">
        <v>0</v>
      </c>
      <c r="C76" s="18">
        <v>0</v>
      </c>
      <c r="D76" s="18"/>
      <c r="E76" s="19">
        <v>6.5</v>
      </c>
      <c r="F76" s="19">
        <v>8.5</v>
      </c>
      <c r="G76" s="20">
        <v>6</v>
      </c>
      <c r="H76" s="20">
        <f t="shared" si="29"/>
        <v>51</v>
      </c>
      <c r="I76" s="54"/>
      <c r="J76" s="21">
        <f t="shared" si="30"/>
        <v>51</v>
      </c>
      <c r="K76" s="19">
        <v>0</v>
      </c>
      <c r="L76" s="19">
        <v>0</v>
      </c>
      <c r="M76" s="19">
        <v>0</v>
      </c>
      <c r="N76" s="20">
        <v>0</v>
      </c>
      <c r="O76" s="21">
        <f t="shared" ref="O76:T76" si="40">N76*$U$11</f>
        <v>0</v>
      </c>
      <c r="P76" s="21">
        <f t="shared" si="40"/>
        <v>0</v>
      </c>
      <c r="Q76" s="21">
        <f t="shared" si="40"/>
        <v>0</v>
      </c>
      <c r="R76" s="21">
        <f t="shared" si="40"/>
        <v>0</v>
      </c>
      <c r="S76" s="21">
        <f t="shared" si="40"/>
        <v>0</v>
      </c>
      <c r="T76" s="21">
        <f t="shared" si="40"/>
        <v>0</v>
      </c>
      <c r="U76" s="21">
        <f t="shared" si="38"/>
        <v>0</v>
      </c>
    </row>
    <row r="77" spans="1:21" s="23" customFormat="1" x14ac:dyDescent="0.25">
      <c r="A77" s="53" t="s">
        <v>128</v>
      </c>
      <c r="B77" s="18">
        <v>0</v>
      </c>
      <c r="C77" s="18">
        <v>0</v>
      </c>
      <c r="D77" s="18"/>
      <c r="E77" s="19">
        <v>6</v>
      </c>
      <c r="F77" s="19">
        <v>8</v>
      </c>
      <c r="G77" s="20">
        <v>2</v>
      </c>
      <c r="H77" s="20">
        <f t="shared" si="29"/>
        <v>16</v>
      </c>
      <c r="I77" s="54"/>
      <c r="J77" s="21">
        <f t="shared" si="30"/>
        <v>16</v>
      </c>
      <c r="K77" s="19"/>
      <c r="L77" s="19"/>
      <c r="M77" s="19"/>
      <c r="N77" s="20"/>
      <c r="O77" s="21"/>
      <c r="P77" s="21"/>
      <c r="Q77" s="21"/>
      <c r="R77" s="22"/>
      <c r="S77" s="21"/>
      <c r="T77" s="22"/>
      <c r="U77" s="21"/>
    </row>
    <row r="78" spans="1:21" s="23" customFormat="1" x14ac:dyDescent="0.25">
      <c r="A78" s="53" t="s">
        <v>129</v>
      </c>
      <c r="B78" s="18">
        <v>0</v>
      </c>
      <c r="C78" s="18">
        <v>0</v>
      </c>
      <c r="D78" s="18"/>
      <c r="E78" s="19">
        <v>6</v>
      </c>
      <c r="F78" s="19">
        <v>8</v>
      </c>
      <c r="G78" s="20">
        <v>2</v>
      </c>
      <c r="H78" s="20">
        <f t="shared" si="29"/>
        <v>16</v>
      </c>
      <c r="I78" s="54"/>
      <c r="J78" s="21">
        <f t="shared" si="30"/>
        <v>16</v>
      </c>
      <c r="K78" s="51"/>
      <c r="L78" s="51" t="s">
        <v>20</v>
      </c>
      <c r="M78" s="51" t="s">
        <v>20</v>
      </c>
      <c r="N78" s="22">
        <v>0</v>
      </c>
      <c r="O78" s="21"/>
      <c r="P78" s="21"/>
      <c r="Q78" s="21"/>
      <c r="R78" s="20">
        <f t="shared" si="13"/>
        <v>0</v>
      </c>
      <c r="S78" s="21">
        <v>0</v>
      </c>
      <c r="T78" s="20">
        <f t="shared" si="10"/>
        <v>0</v>
      </c>
      <c r="U78" s="21">
        <f t="shared" si="38"/>
        <v>0</v>
      </c>
    </row>
    <row r="79" spans="1:21" s="23" customFormat="1" x14ac:dyDescent="0.25">
      <c r="A79" s="53" t="s">
        <v>141</v>
      </c>
      <c r="B79" s="18">
        <v>0</v>
      </c>
      <c r="C79" s="18">
        <v>0</v>
      </c>
      <c r="D79" s="18"/>
      <c r="E79" s="19">
        <v>5</v>
      </c>
      <c r="F79" s="19">
        <v>7</v>
      </c>
      <c r="G79" s="20">
        <v>3</v>
      </c>
      <c r="H79" s="20">
        <f t="shared" si="29"/>
        <v>21</v>
      </c>
      <c r="I79" s="54"/>
      <c r="J79" s="21">
        <f t="shared" si="30"/>
        <v>21</v>
      </c>
      <c r="K79" s="51"/>
      <c r="L79" s="51"/>
      <c r="M79" s="51"/>
      <c r="N79" s="22"/>
      <c r="O79" s="21"/>
      <c r="P79" s="21"/>
      <c r="Q79" s="21"/>
      <c r="R79" s="22"/>
      <c r="S79" s="21"/>
      <c r="T79" s="22"/>
      <c r="U79" s="21"/>
    </row>
    <row r="80" spans="1:21" s="23" customFormat="1" x14ac:dyDescent="0.25">
      <c r="A80" s="53" t="s">
        <v>140</v>
      </c>
      <c r="B80" s="18">
        <v>0</v>
      </c>
      <c r="C80" s="18">
        <v>0</v>
      </c>
      <c r="D80" s="18"/>
      <c r="E80" s="19">
        <v>5</v>
      </c>
      <c r="F80" s="19">
        <v>7</v>
      </c>
      <c r="G80" s="20">
        <v>3</v>
      </c>
      <c r="H80" s="20">
        <f t="shared" si="29"/>
        <v>21</v>
      </c>
      <c r="I80" s="54"/>
      <c r="J80" s="21">
        <f t="shared" si="30"/>
        <v>21</v>
      </c>
      <c r="K80" s="51" t="s">
        <v>20</v>
      </c>
      <c r="L80" s="51" t="s">
        <v>20</v>
      </c>
      <c r="M80" s="51" t="s">
        <v>20</v>
      </c>
      <c r="N80" s="22">
        <v>0</v>
      </c>
      <c r="O80" s="21">
        <f t="shared" ref="O80:T84" si="41">N80*$U$11</f>
        <v>0</v>
      </c>
      <c r="P80" s="21">
        <f t="shared" si="41"/>
        <v>0</v>
      </c>
      <c r="Q80" s="21">
        <f t="shared" si="41"/>
        <v>0</v>
      </c>
      <c r="R80" s="21">
        <f t="shared" si="41"/>
        <v>0</v>
      </c>
      <c r="S80" s="21">
        <f t="shared" si="41"/>
        <v>0</v>
      </c>
      <c r="T80" s="21">
        <f t="shared" si="41"/>
        <v>0</v>
      </c>
      <c r="U80" s="21">
        <f t="shared" si="38"/>
        <v>0</v>
      </c>
    </row>
    <row r="81" spans="1:21" s="23" customFormat="1" x14ac:dyDescent="0.25">
      <c r="A81" s="53" t="s">
        <v>160</v>
      </c>
      <c r="B81" s="18">
        <v>0</v>
      </c>
      <c r="C81" s="18">
        <v>0</v>
      </c>
      <c r="D81" s="18"/>
      <c r="E81" s="19">
        <v>6</v>
      </c>
      <c r="F81" s="19">
        <v>8</v>
      </c>
      <c r="G81" s="20">
        <v>1.5</v>
      </c>
      <c r="H81" s="20">
        <f t="shared" si="29"/>
        <v>12</v>
      </c>
      <c r="I81" s="54"/>
      <c r="J81" s="21">
        <f t="shared" si="30"/>
        <v>12</v>
      </c>
      <c r="K81" s="51"/>
      <c r="L81" s="51"/>
      <c r="M81" s="51"/>
      <c r="N81" s="22">
        <v>0</v>
      </c>
      <c r="O81" s="21"/>
      <c r="P81" s="21"/>
      <c r="Q81" s="21"/>
      <c r="R81" s="21"/>
      <c r="S81" s="21"/>
      <c r="T81" s="21"/>
      <c r="U81" s="21"/>
    </row>
    <row r="82" spans="1:21" s="23" customFormat="1" x14ac:dyDescent="0.25">
      <c r="A82" s="53" t="s">
        <v>161</v>
      </c>
      <c r="B82" s="18">
        <v>0</v>
      </c>
      <c r="C82" s="18">
        <v>0</v>
      </c>
      <c r="D82" s="18"/>
      <c r="E82" s="19">
        <v>6</v>
      </c>
      <c r="F82" s="19">
        <v>8</v>
      </c>
      <c r="G82" s="20">
        <v>1.5</v>
      </c>
      <c r="H82" s="20">
        <f t="shared" si="29"/>
        <v>12</v>
      </c>
      <c r="I82" s="54"/>
      <c r="J82" s="21">
        <f t="shared" si="30"/>
        <v>12</v>
      </c>
      <c r="K82" s="51"/>
      <c r="L82" s="51"/>
      <c r="M82" s="51"/>
      <c r="N82" s="22">
        <v>0</v>
      </c>
      <c r="O82" s="21"/>
      <c r="P82" s="21"/>
      <c r="Q82" s="21"/>
      <c r="R82" s="21"/>
      <c r="S82" s="21"/>
      <c r="T82" s="21"/>
      <c r="U82" s="21"/>
    </row>
    <row r="83" spans="1:21" s="23" customFormat="1" x14ac:dyDescent="0.25">
      <c r="A83" s="53" t="s">
        <v>162</v>
      </c>
      <c r="B83" s="18">
        <v>0</v>
      </c>
      <c r="C83" s="18">
        <v>0</v>
      </c>
      <c r="D83" s="18"/>
      <c r="E83" s="19">
        <v>6</v>
      </c>
      <c r="F83" s="19">
        <v>8</v>
      </c>
      <c r="G83" s="20">
        <v>1.5</v>
      </c>
      <c r="H83" s="20">
        <f t="shared" si="29"/>
        <v>12</v>
      </c>
      <c r="I83" s="54"/>
      <c r="J83" s="21">
        <f t="shared" si="30"/>
        <v>12</v>
      </c>
      <c r="K83" s="51"/>
      <c r="L83" s="51"/>
      <c r="M83" s="51"/>
      <c r="N83" s="22">
        <v>0</v>
      </c>
      <c r="O83" s="21"/>
      <c r="P83" s="21"/>
      <c r="Q83" s="21"/>
      <c r="R83" s="21"/>
      <c r="S83" s="21"/>
      <c r="T83" s="21"/>
      <c r="U83" s="21"/>
    </row>
    <row r="84" spans="1:21" s="23" customFormat="1" x14ac:dyDescent="0.25">
      <c r="A84" s="53" t="s">
        <v>29</v>
      </c>
      <c r="B84" s="18">
        <v>0</v>
      </c>
      <c r="C84" s="18">
        <v>0</v>
      </c>
      <c r="D84" s="18"/>
      <c r="E84" s="19">
        <v>6</v>
      </c>
      <c r="F84" s="19">
        <v>8</v>
      </c>
      <c r="G84" s="20">
        <v>1.5</v>
      </c>
      <c r="H84" s="20">
        <f t="shared" si="29"/>
        <v>12</v>
      </c>
      <c r="I84" s="54"/>
      <c r="J84" s="21">
        <f t="shared" si="30"/>
        <v>12</v>
      </c>
      <c r="K84" s="19">
        <v>0</v>
      </c>
      <c r="L84" s="19">
        <v>0</v>
      </c>
      <c r="M84" s="19">
        <v>0</v>
      </c>
      <c r="N84" s="22">
        <v>0</v>
      </c>
      <c r="O84" s="21">
        <f t="shared" si="41"/>
        <v>0</v>
      </c>
      <c r="P84" s="21">
        <f t="shared" si="41"/>
        <v>0</v>
      </c>
      <c r="Q84" s="21">
        <f t="shared" si="41"/>
        <v>0</v>
      </c>
      <c r="R84" s="21">
        <f t="shared" si="41"/>
        <v>0</v>
      </c>
      <c r="S84" s="21">
        <f t="shared" si="41"/>
        <v>0</v>
      </c>
      <c r="T84" s="21">
        <f t="shared" si="41"/>
        <v>0</v>
      </c>
      <c r="U84" s="21">
        <f t="shared" si="38"/>
        <v>0</v>
      </c>
    </row>
    <row r="85" spans="1:21" s="23" customFormat="1" x14ac:dyDescent="0.25">
      <c r="A85" s="53" t="s">
        <v>151</v>
      </c>
      <c r="B85" s="18">
        <v>0</v>
      </c>
      <c r="C85" s="18">
        <v>0</v>
      </c>
      <c r="D85" s="18"/>
      <c r="E85" s="19">
        <v>4.5</v>
      </c>
      <c r="F85" s="19">
        <v>6.5</v>
      </c>
      <c r="G85" s="20">
        <v>2</v>
      </c>
      <c r="H85" s="20">
        <f t="shared" si="29"/>
        <v>13</v>
      </c>
      <c r="I85" s="54"/>
      <c r="J85" s="21">
        <f t="shared" si="30"/>
        <v>13</v>
      </c>
      <c r="K85" s="19"/>
      <c r="L85" s="19"/>
      <c r="M85" s="19"/>
      <c r="N85" s="22"/>
      <c r="O85" s="21"/>
      <c r="P85" s="21"/>
      <c r="Q85" s="21"/>
      <c r="R85" s="22"/>
      <c r="S85" s="22"/>
      <c r="T85" s="22"/>
      <c r="U85" s="21"/>
    </row>
    <row r="86" spans="1:21" s="23" customFormat="1" x14ac:dyDescent="0.25">
      <c r="A86" s="53" t="s">
        <v>152</v>
      </c>
      <c r="B86" s="18">
        <v>0</v>
      </c>
      <c r="C86" s="18">
        <v>0</v>
      </c>
      <c r="D86" s="18"/>
      <c r="E86" s="19">
        <v>4.5</v>
      </c>
      <c r="F86" s="19">
        <v>6.5</v>
      </c>
      <c r="G86" s="20">
        <v>2</v>
      </c>
      <c r="H86" s="20">
        <f t="shared" si="29"/>
        <v>13</v>
      </c>
      <c r="I86" s="54"/>
      <c r="J86" s="21">
        <f t="shared" si="30"/>
        <v>13</v>
      </c>
      <c r="K86" s="19">
        <v>6</v>
      </c>
      <c r="L86" s="19">
        <v>2</v>
      </c>
      <c r="M86" s="19">
        <v>0</v>
      </c>
      <c r="N86" s="22">
        <f t="shared" si="28"/>
        <v>12</v>
      </c>
      <c r="O86" s="21">
        <f>N86</f>
        <v>12</v>
      </c>
      <c r="P86" s="21">
        <v>2</v>
      </c>
      <c r="Q86" s="21">
        <v>0.8</v>
      </c>
      <c r="R86" s="20">
        <f t="shared" ref="R86" si="42">O86*P86*Q86</f>
        <v>19.200000000000003</v>
      </c>
      <c r="S86" s="20"/>
      <c r="T86" s="20">
        <f t="shared" ref="T86" si="43">R86-S86</f>
        <v>19.200000000000003</v>
      </c>
      <c r="U86" s="21">
        <f t="shared" si="38"/>
        <v>1.1520000000000001</v>
      </c>
    </row>
    <row r="87" spans="1:21" s="23" customFormat="1" x14ac:dyDescent="0.25">
      <c r="A87" s="53" t="s">
        <v>116</v>
      </c>
      <c r="B87" s="18">
        <v>0</v>
      </c>
      <c r="C87" s="18">
        <v>0</v>
      </c>
      <c r="D87" s="18"/>
      <c r="E87" s="19">
        <v>7.5</v>
      </c>
      <c r="F87" s="19">
        <v>9.5</v>
      </c>
      <c r="G87" s="20">
        <v>5</v>
      </c>
      <c r="H87" s="20">
        <f t="shared" si="29"/>
        <v>47.5</v>
      </c>
      <c r="I87" s="54"/>
      <c r="J87" s="21">
        <f t="shared" si="30"/>
        <v>47.5</v>
      </c>
      <c r="K87" s="19">
        <v>1.5</v>
      </c>
      <c r="L87" s="19">
        <v>1</v>
      </c>
      <c r="M87" s="19"/>
      <c r="N87" s="22">
        <f t="shared" si="28"/>
        <v>1.5</v>
      </c>
      <c r="O87" s="21">
        <f>N87</f>
        <v>1.5</v>
      </c>
      <c r="P87" s="21">
        <v>1</v>
      </c>
      <c r="Q87" s="21">
        <v>0.8</v>
      </c>
      <c r="R87" s="20">
        <f t="shared" si="13"/>
        <v>1.2000000000000002</v>
      </c>
      <c r="S87" s="20"/>
      <c r="T87" s="20">
        <f t="shared" si="10"/>
        <v>1.2000000000000002</v>
      </c>
      <c r="U87" s="21">
        <f t="shared" si="26"/>
        <v>7.2000000000000008E-2</v>
      </c>
    </row>
    <row r="88" spans="1:21" s="23" customFormat="1" x14ac:dyDescent="0.25">
      <c r="A88" s="53" t="s">
        <v>117</v>
      </c>
      <c r="B88" s="18">
        <v>0</v>
      </c>
      <c r="C88" s="18">
        <v>0</v>
      </c>
      <c r="D88" s="18"/>
      <c r="E88" s="19">
        <v>7.5</v>
      </c>
      <c r="F88" s="19">
        <v>9.5</v>
      </c>
      <c r="G88" s="20">
        <v>5</v>
      </c>
      <c r="H88" s="20">
        <f t="shared" si="29"/>
        <v>47.5</v>
      </c>
      <c r="I88" s="54"/>
      <c r="J88" s="21">
        <f t="shared" si="30"/>
        <v>47.5</v>
      </c>
      <c r="K88" s="19">
        <v>1.5</v>
      </c>
      <c r="L88" s="19">
        <v>1</v>
      </c>
      <c r="M88" s="19">
        <v>0</v>
      </c>
      <c r="N88" s="22">
        <f t="shared" si="28"/>
        <v>1.5</v>
      </c>
      <c r="O88" s="21">
        <f>N88</f>
        <v>1.5</v>
      </c>
      <c r="P88" s="21">
        <v>1</v>
      </c>
      <c r="Q88" s="21">
        <v>0.8</v>
      </c>
      <c r="R88" s="20">
        <f t="shared" si="13"/>
        <v>1.2000000000000002</v>
      </c>
      <c r="S88" s="20">
        <f t="shared" si="24"/>
        <v>0</v>
      </c>
      <c r="T88" s="20">
        <f t="shared" si="10"/>
        <v>1.2000000000000002</v>
      </c>
      <c r="U88" s="21">
        <f t="shared" si="26"/>
        <v>7.2000000000000008E-2</v>
      </c>
    </row>
    <row r="89" spans="1:21" s="23" customFormat="1" x14ac:dyDescent="0.25">
      <c r="A89" s="53" t="s">
        <v>28</v>
      </c>
      <c r="B89" s="18">
        <v>0</v>
      </c>
      <c r="C89" s="18">
        <v>0</v>
      </c>
      <c r="D89" s="18"/>
      <c r="E89" s="19">
        <v>7</v>
      </c>
      <c r="F89" s="19">
        <v>9</v>
      </c>
      <c r="G89" s="20">
        <v>2.6</v>
      </c>
      <c r="H89" s="20">
        <f t="shared" si="29"/>
        <v>23.400000000000002</v>
      </c>
      <c r="I89" s="54"/>
      <c r="J89" s="21">
        <f t="shared" si="30"/>
        <v>23.400000000000002</v>
      </c>
      <c r="K89" s="19">
        <v>4</v>
      </c>
      <c r="L89" s="19">
        <v>2</v>
      </c>
      <c r="M89" s="19">
        <v>0</v>
      </c>
      <c r="N89" s="22">
        <f t="shared" si="28"/>
        <v>8</v>
      </c>
      <c r="O89" s="21">
        <v>4</v>
      </c>
      <c r="P89" s="21">
        <v>2</v>
      </c>
      <c r="Q89" s="21">
        <v>0.8</v>
      </c>
      <c r="R89" s="20">
        <f t="shared" ref="R89" si="44">O89*P89*Q89</f>
        <v>6.4</v>
      </c>
      <c r="S89" s="20">
        <f t="shared" ref="S89:S91" si="45">M89*Q89</f>
        <v>0</v>
      </c>
      <c r="T89" s="20">
        <f t="shared" ref="T89" si="46">R89-S89</f>
        <v>6.4</v>
      </c>
      <c r="U89" s="21">
        <f t="shared" ref="U89:U91" si="47">T89*$U$11</f>
        <v>0.38400000000000001</v>
      </c>
    </row>
    <row r="90" spans="1:21" s="23" customFormat="1" x14ac:dyDescent="0.25">
      <c r="A90" s="53" t="s">
        <v>142</v>
      </c>
      <c r="B90" s="18">
        <v>0</v>
      </c>
      <c r="C90" s="18">
        <v>0</v>
      </c>
      <c r="D90" s="18"/>
      <c r="E90" s="19">
        <v>5</v>
      </c>
      <c r="F90" s="19">
        <v>7</v>
      </c>
      <c r="G90" s="20">
        <v>3.5</v>
      </c>
      <c r="H90" s="20">
        <f t="shared" si="29"/>
        <v>24.5</v>
      </c>
      <c r="I90" s="54"/>
      <c r="J90" s="21">
        <f t="shared" si="30"/>
        <v>24.5</v>
      </c>
      <c r="K90" s="19"/>
      <c r="L90" s="19"/>
      <c r="M90" s="19"/>
      <c r="N90" s="22"/>
      <c r="O90" s="21"/>
      <c r="P90" s="21"/>
      <c r="Q90" s="21"/>
      <c r="R90" s="20"/>
      <c r="S90" s="20"/>
      <c r="T90" s="20"/>
      <c r="U90" s="21"/>
    </row>
    <row r="91" spans="1:21" s="23" customFormat="1" x14ac:dyDescent="0.25">
      <c r="A91" s="53" t="s">
        <v>143</v>
      </c>
      <c r="B91" s="18">
        <v>0</v>
      </c>
      <c r="C91" s="18">
        <v>0</v>
      </c>
      <c r="D91" s="18"/>
      <c r="E91" s="19">
        <v>5</v>
      </c>
      <c r="F91" s="19">
        <v>7</v>
      </c>
      <c r="G91" s="20">
        <v>2.5</v>
      </c>
      <c r="H91" s="20">
        <f t="shared" si="29"/>
        <v>17.5</v>
      </c>
      <c r="I91" s="54"/>
      <c r="J91" s="21">
        <f t="shared" si="30"/>
        <v>17.5</v>
      </c>
      <c r="K91" s="19">
        <v>12</v>
      </c>
      <c r="L91" s="19">
        <v>2</v>
      </c>
      <c r="M91" s="19">
        <v>0</v>
      </c>
      <c r="N91" s="22">
        <f t="shared" ref="N91" si="48">(K91*L91)-M91</f>
        <v>24</v>
      </c>
      <c r="O91" s="21">
        <f>N91</f>
        <v>24</v>
      </c>
      <c r="P91" s="21">
        <v>2</v>
      </c>
      <c r="Q91" s="21">
        <v>0.8</v>
      </c>
      <c r="R91" s="20">
        <f t="shared" si="13"/>
        <v>38.400000000000006</v>
      </c>
      <c r="S91" s="20">
        <f t="shared" si="45"/>
        <v>0</v>
      </c>
      <c r="T91" s="20">
        <f t="shared" si="10"/>
        <v>38.400000000000006</v>
      </c>
      <c r="U91" s="21">
        <f t="shared" si="47"/>
        <v>2.3040000000000003</v>
      </c>
    </row>
    <row r="92" spans="1:21" s="23" customFormat="1" x14ac:dyDescent="0.25">
      <c r="A92" s="53" t="s">
        <v>34</v>
      </c>
      <c r="B92" s="18">
        <v>0</v>
      </c>
      <c r="C92" s="18">
        <v>0</v>
      </c>
      <c r="D92" s="18"/>
      <c r="E92" s="19">
        <v>7</v>
      </c>
      <c r="F92" s="19">
        <v>9</v>
      </c>
      <c r="G92" s="20">
        <v>2.6</v>
      </c>
      <c r="H92" s="20">
        <f t="shared" ref="H92:H93" si="49">F92*G92</f>
        <v>23.400000000000002</v>
      </c>
      <c r="I92" s="54"/>
      <c r="J92" s="21">
        <f t="shared" ref="J92:J93" si="50">H92-I92</f>
        <v>23.400000000000002</v>
      </c>
      <c r="K92" s="19">
        <v>0</v>
      </c>
      <c r="L92" s="19">
        <v>0</v>
      </c>
      <c r="M92" s="19">
        <v>0</v>
      </c>
      <c r="N92" s="22">
        <f t="shared" ref="N92" si="51">(K92*L92)-M92</f>
        <v>0</v>
      </c>
      <c r="O92" s="21">
        <f t="shared" ref="O92:Q92" si="52">N92*$U$11</f>
        <v>0</v>
      </c>
      <c r="P92" s="21">
        <f t="shared" si="52"/>
        <v>0</v>
      </c>
      <c r="Q92" s="21">
        <f t="shared" si="52"/>
        <v>0</v>
      </c>
      <c r="R92" s="20">
        <f t="shared" ref="R92" si="53">O92*P92*Q92</f>
        <v>0</v>
      </c>
      <c r="S92" s="20">
        <f t="shared" ref="S92" si="54">M92*Q92</f>
        <v>0</v>
      </c>
      <c r="T92" s="20">
        <f t="shared" ref="T92" si="55">R92-S92</f>
        <v>0</v>
      </c>
      <c r="U92" s="21">
        <f t="shared" ref="U92" si="56">T92*$U$11</f>
        <v>0</v>
      </c>
    </row>
    <row r="93" spans="1:21" s="23" customFormat="1" x14ac:dyDescent="0.25">
      <c r="A93" s="53" t="s">
        <v>138</v>
      </c>
      <c r="B93" s="18">
        <v>0</v>
      </c>
      <c r="C93" s="18">
        <v>0</v>
      </c>
      <c r="D93" s="18"/>
      <c r="E93" s="19">
        <v>5</v>
      </c>
      <c r="F93" s="19">
        <v>7</v>
      </c>
      <c r="G93" s="20">
        <v>2.6</v>
      </c>
      <c r="H93" s="20">
        <f t="shared" si="49"/>
        <v>18.2</v>
      </c>
      <c r="I93" s="54"/>
      <c r="J93" s="21">
        <f t="shared" si="50"/>
        <v>18.2</v>
      </c>
      <c r="K93" s="19"/>
      <c r="L93" s="19"/>
      <c r="M93" s="19"/>
      <c r="N93" s="22"/>
      <c r="O93" s="21"/>
      <c r="P93" s="21"/>
      <c r="Q93" s="21"/>
      <c r="R93" s="20"/>
      <c r="S93" s="20"/>
      <c r="T93" s="20"/>
      <c r="U93" s="21"/>
    </row>
    <row r="94" spans="1:21" s="23" customFormat="1" x14ac:dyDescent="0.25">
      <c r="A94" s="53" t="s">
        <v>139</v>
      </c>
      <c r="B94" s="18">
        <v>0</v>
      </c>
      <c r="C94" s="18">
        <v>0</v>
      </c>
      <c r="D94" s="18"/>
      <c r="E94" s="19">
        <v>5</v>
      </c>
      <c r="F94" s="19">
        <v>7</v>
      </c>
      <c r="G94" s="20">
        <v>2.6</v>
      </c>
      <c r="H94" s="20">
        <f>F94*G94</f>
        <v>18.2</v>
      </c>
      <c r="I94" s="54"/>
      <c r="J94" s="21">
        <f>H94-I94</f>
        <v>18.2</v>
      </c>
      <c r="K94" s="19">
        <v>0</v>
      </c>
      <c r="L94" s="19">
        <v>0</v>
      </c>
      <c r="M94" s="19">
        <v>0</v>
      </c>
      <c r="N94" s="22">
        <f>(K94*L94)-M94</f>
        <v>0</v>
      </c>
      <c r="O94" s="21">
        <f>N94*$U$11</f>
        <v>0</v>
      </c>
      <c r="P94" s="21">
        <f>O94*$U$11</f>
        <v>0</v>
      </c>
      <c r="Q94" s="21">
        <f>P94*$U$11</f>
        <v>0</v>
      </c>
      <c r="R94" s="20">
        <f>O94*P94*Q94</f>
        <v>0</v>
      </c>
      <c r="S94" s="20">
        <f>M94*Q94</f>
        <v>0</v>
      </c>
      <c r="T94" s="20">
        <f>R94-S94</f>
        <v>0</v>
      </c>
      <c r="U94" s="21">
        <f>T94*$U$11</f>
        <v>0</v>
      </c>
    </row>
    <row r="95" spans="1:21" s="23" customFormat="1" ht="13.8" thickBot="1" x14ac:dyDescent="0.3">
      <c r="A95" s="53" t="s">
        <v>197</v>
      </c>
      <c r="B95" s="18">
        <v>0</v>
      </c>
      <c r="C95" s="18">
        <v>0</v>
      </c>
      <c r="D95" s="18"/>
      <c r="E95" s="19">
        <v>89</v>
      </c>
      <c r="F95" s="19">
        <v>89</v>
      </c>
      <c r="G95" s="20">
        <v>8</v>
      </c>
      <c r="H95" s="20">
        <f>F95*G95</f>
        <v>712</v>
      </c>
      <c r="I95" s="54"/>
      <c r="J95" s="21">
        <f>H95-I95</f>
        <v>712</v>
      </c>
      <c r="K95" s="19">
        <v>89</v>
      </c>
      <c r="L95" s="19">
        <v>2</v>
      </c>
      <c r="M95" s="19"/>
      <c r="N95" s="22">
        <f>(K95*L95)-M95</f>
        <v>178</v>
      </c>
      <c r="O95" s="21">
        <v>178</v>
      </c>
      <c r="P95" s="21">
        <v>1</v>
      </c>
      <c r="Q95" s="21">
        <v>1.5</v>
      </c>
      <c r="R95" s="20">
        <f>O95*P95*Q95</f>
        <v>267</v>
      </c>
      <c r="S95" s="20">
        <f>M95*Q95</f>
        <v>0</v>
      </c>
      <c r="T95" s="20">
        <f>R95-S95</f>
        <v>267</v>
      </c>
      <c r="U95" s="21">
        <f>T95*$U$11</f>
        <v>16.02</v>
      </c>
    </row>
    <row r="96" spans="1:21" s="36" customFormat="1" ht="13.8" thickBot="1" x14ac:dyDescent="0.3">
      <c r="A96" s="24" t="s">
        <v>17</v>
      </c>
      <c r="B96" s="25"/>
      <c r="C96" s="26"/>
      <c r="D96" s="26"/>
      <c r="E96" s="19"/>
      <c r="F96" s="19"/>
      <c r="G96" s="20"/>
      <c r="H96" s="20"/>
      <c r="I96" s="30"/>
      <c r="J96" s="31">
        <f>SUM(J14:J95)</f>
        <v>2613.6800000000003</v>
      </c>
      <c r="K96" s="28"/>
      <c r="L96" s="29"/>
      <c r="M96" s="29"/>
      <c r="N96" s="29"/>
      <c r="O96" s="32"/>
      <c r="P96" s="33"/>
      <c r="Q96" s="33"/>
      <c r="R96" s="33"/>
      <c r="S96" s="33"/>
      <c r="T96" s="33"/>
      <c r="U96" s="34"/>
    </row>
    <row r="97" spans="1:21" s="36" customFormat="1" ht="14.4" x14ac:dyDescent="0.25">
      <c r="A97" s="10" t="s">
        <v>33</v>
      </c>
      <c r="B97" s="37"/>
      <c r="C97" s="37"/>
      <c r="D97" s="37"/>
      <c r="E97" s="38"/>
      <c r="F97" s="38"/>
      <c r="G97" s="39"/>
      <c r="H97" s="39"/>
      <c r="I97" s="39"/>
      <c r="J97" s="40"/>
      <c r="K97" s="38"/>
      <c r="L97" s="39"/>
      <c r="M97" s="39"/>
      <c r="N97" s="41"/>
      <c r="O97" s="42"/>
      <c r="P97" s="43"/>
      <c r="Q97" s="43"/>
      <c r="R97" s="43"/>
      <c r="S97" s="43"/>
      <c r="T97" s="43"/>
      <c r="U97" s="44"/>
    </row>
    <row r="98" spans="1:21" s="36" customFormat="1" x14ac:dyDescent="0.25">
      <c r="A98" s="17" t="s">
        <v>148</v>
      </c>
      <c r="B98" s="18">
        <v>0</v>
      </c>
      <c r="C98" s="18">
        <v>0</v>
      </c>
      <c r="D98" s="18"/>
      <c r="E98" s="19">
        <v>5</v>
      </c>
      <c r="F98" s="19">
        <v>5</v>
      </c>
      <c r="G98" s="20">
        <v>1</v>
      </c>
      <c r="H98" s="20">
        <f t="shared" ref="H98:H103" si="57">F98*G98</f>
        <v>5</v>
      </c>
      <c r="I98" s="20"/>
      <c r="J98" s="21">
        <f t="shared" ref="J98:J103" si="58">H98-I98</f>
        <v>5</v>
      </c>
      <c r="K98" s="19">
        <v>8</v>
      </c>
      <c r="L98" s="19">
        <v>2</v>
      </c>
      <c r="M98" s="20"/>
      <c r="N98" s="22">
        <f t="shared" ref="N98:N103" si="59">(K98*L98)-M98</f>
        <v>16</v>
      </c>
      <c r="O98" s="21">
        <f>N98</f>
        <v>16</v>
      </c>
      <c r="P98" s="19">
        <f t="shared" ref="P98:P103" si="60">L98</f>
        <v>2</v>
      </c>
      <c r="Q98" s="20">
        <v>1.5</v>
      </c>
      <c r="R98" s="20">
        <f t="shared" ref="R98:R103" si="61">O98*P98*Q98</f>
        <v>48</v>
      </c>
      <c r="S98" s="20"/>
      <c r="T98" s="20">
        <f t="shared" ref="T98:T103" si="62">R98-S98</f>
        <v>48</v>
      </c>
      <c r="U98" s="21">
        <f t="shared" ref="U98:U103" si="63">T98*$U$11</f>
        <v>2.88</v>
      </c>
    </row>
    <row r="99" spans="1:21" s="36" customFormat="1" x14ac:dyDescent="0.25">
      <c r="A99" s="17" t="s">
        <v>147</v>
      </c>
      <c r="B99" s="18">
        <v>0</v>
      </c>
      <c r="C99" s="18">
        <v>0</v>
      </c>
      <c r="D99" s="18"/>
      <c r="E99" s="19">
        <v>5</v>
      </c>
      <c r="F99" s="19">
        <v>5</v>
      </c>
      <c r="G99" s="20">
        <v>1</v>
      </c>
      <c r="H99" s="20">
        <f t="shared" si="57"/>
        <v>5</v>
      </c>
      <c r="I99" s="20"/>
      <c r="J99" s="21">
        <f t="shared" si="58"/>
        <v>5</v>
      </c>
      <c r="K99" s="19"/>
      <c r="L99" s="19"/>
      <c r="M99" s="20"/>
      <c r="N99" s="22"/>
      <c r="O99" s="21"/>
      <c r="P99" s="19"/>
      <c r="Q99" s="20"/>
      <c r="R99" s="20"/>
      <c r="S99" s="20"/>
      <c r="T99" s="20"/>
      <c r="U99" s="21"/>
    </row>
    <row r="100" spans="1:21" s="36" customFormat="1" x14ac:dyDescent="0.25">
      <c r="A100" s="17" t="s">
        <v>149</v>
      </c>
      <c r="B100" s="18">
        <v>0</v>
      </c>
      <c r="C100" s="18">
        <v>0</v>
      </c>
      <c r="D100" s="18"/>
      <c r="E100" s="19">
        <v>5</v>
      </c>
      <c r="F100" s="19">
        <v>5</v>
      </c>
      <c r="G100" s="20">
        <v>1</v>
      </c>
      <c r="H100" s="20">
        <f t="shared" si="57"/>
        <v>5</v>
      </c>
      <c r="I100" s="20"/>
      <c r="J100" s="21">
        <f t="shared" si="58"/>
        <v>5</v>
      </c>
      <c r="K100" s="19"/>
      <c r="L100" s="19"/>
      <c r="M100" s="20"/>
      <c r="N100" s="22"/>
      <c r="O100" s="21"/>
      <c r="P100" s="19"/>
      <c r="Q100" s="20"/>
      <c r="R100" s="20"/>
      <c r="S100" s="20"/>
      <c r="T100" s="20"/>
      <c r="U100" s="21"/>
    </row>
    <row r="101" spans="1:21" s="36" customFormat="1" x14ac:dyDescent="0.25">
      <c r="A101" s="17" t="s">
        <v>150</v>
      </c>
      <c r="B101" s="18">
        <v>0</v>
      </c>
      <c r="C101" s="18">
        <v>0</v>
      </c>
      <c r="D101" s="18"/>
      <c r="E101" s="19">
        <v>5</v>
      </c>
      <c r="F101" s="19">
        <v>5</v>
      </c>
      <c r="G101" s="20">
        <v>1</v>
      </c>
      <c r="H101" s="20">
        <f t="shared" si="57"/>
        <v>5</v>
      </c>
      <c r="I101" s="20"/>
      <c r="J101" s="21">
        <f t="shared" si="58"/>
        <v>5</v>
      </c>
      <c r="K101" s="19">
        <v>8</v>
      </c>
      <c r="L101" s="19">
        <v>2</v>
      </c>
      <c r="M101" s="20"/>
      <c r="N101" s="22">
        <f t="shared" si="59"/>
        <v>16</v>
      </c>
      <c r="O101" s="21">
        <f>N101</f>
        <v>16</v>
      </c>
      <c r="P101" s="19">
        <f t="shared" si="60"/>
        <v>2</v>
      </c>
      <c r="Q101" s="20">
        <v>1.5</v>
      </c>
      <c r="R101" s="20">
        <f t="shared" si="61"/>
        <v>48</v>
      </c>
      <c r="S101" s="20"/>
      <c r="T101" s="20">
        <f t="shared" si="62"/>
        <v>48</v>
      </c>
      <c r="U101" s="21">
        <f t="shared" si="63"/>
        <v>2.88</v>
      </c>
    </row>
    <row r="102" spans="1:21" s="36" customFormat="1" x14ac:dyDescent="0.25">
      <c r="A102" s="17" t="s">
        <v>37</v>
      </c>
      <c r="B102" s="18">
        <v>0</v>
      </c>
      <c r="C102" s="18">
        <v>0</v>
      </c>
      <c r="D102" s="18"/>
      <c r="E102" s="19">
        <v>7</v>
      </c>
      <c r="F102" s="19">
        <v>7</v>
      </c>
      <c r="G102" s="20">
        <v>1</v>
      </c>
      <c r="H102" s="20">
        <f t="shared" si="57"/>
        <v>7</v>
      </c>
      <c r="I102" s="20"/>
      <c r="J102" s="21">
        <f t="shared" si="58"/>
        <v>7</v>
      </c>
      <c r="K102" s="19">
        <v>6</v>
      </c>
      <c r="L102" s="19">
        <v>2</v>
      </c>
      <c r="M102" s="20">
        <v>0</v>
      </c>
      <c r="N102" s="22">
        <f t="shared" si="59"/>
        <v>12</v>
      </c>
      <c r="O102" s="21">
        <f>N102</f>
        <v>12</v>
      </c>
      <c r="P102" s="19">
        <f t="shared" si="60"/>
        <v>2</v>
      </c>
      <c r="Q102" s="20">
        <v>1.5</v>
      </c>
      <c r="R102" s="20">
        <f t="shared" si="61"/>
        <v>36</v>
      </c>
      <c r="S102" s="20">
        <v>0</v>
      </c>
      <c r="T102" s="20">
        <f t="shared" si="62"/>
        <v>36</v>
      </c>
      <c r="U102" s="21">
        <f t="shared" si="63"/>
        <v>2.16</v>
      </c>
    </row>
    <row r="103" spans="1:21" s="36" customFormat="1" ht="13.8" thickBot="1" x14ac:dyDescent="0.3">
      <c r="A103" s="17" t="s">
        <v>38</v>
      </c>
      <c r="B103" s="18">
        <v>0</v>
      </c>
      <c r="C103" s="18">
        <v>0</v>
      </c>
      <c r="D103" s="18"/>
      <c r="E103" s="19">
        <v>4</v>
      </c>
      <c r="F103" s="19">
        <v>4</v>
      </c>
      <c r="G103" s="20">
        <v>1</v>
      </c>
      <c r="H103" s="20">
        <f t="shared" si="57"/>
        <v>4</v>
      </c>
      <c r="I103" s="20"/>
      <c r="J103" s="21">
        <f t="shared" si="58"/>
        <v>4</v>
      </c>
      <c r="K103" s="19">
        <v>3</v>
      </c>
      <c r="L103" s="19">
        <v>2</v>
      </c>
      <c r="M103" s="20"/>
      <c r="N103" s="22">
        <f t="shared" si="59"/>
        <v>6</v>
      </c>
      <c r="O103" s="21">
        <f>N103</f>
        <v>6</v>
      </c>
      <c r="P103" s="19">
        <f t="shared" si="60"/>
        <v>2</v>
      </c>
      <c r="Q103" s="20">
        <v>1.5</v>
      </c>
      <c r="R103" s="20">
        <f t="shared" si="61"/>
        <v>18</v>
      </c>
      <c r="S103" s="20">
        <v>0</v>
      </c>
      <c r="T103" s="20">
        <f t="shared" si="62"/>
        <v>18</v>
      </c>
      <c r="U103" s="21">
        <f t="shared" si="63"/>
        <v>1.08</v>
      </c>
    </row>
    <row r="104" spans="1:21" s="36" customFormat="1" ht="13.8" thickBot="1" x14ac:dyDescent="0.3">
      <c r="A104" s="24" t="s">
        <v>119</v>
      </c>
      <c r="B104" s="25"/>
      <c r="C104" s="26"/>
      <c r="D104" s="26"/>
      <c r="E104" s="28"/>
      <c r="F104" s="28"/>
      <c r="G104" s="29"/>
      <c r="H104" s="29"/>
      <c r="I104" s="29"/>
      <c r="J104" s="60">
        <f>SUM(J98:J103)</f>
        <v>31</v>
      </c>
      <c r="K104" s="28"/>
      <c r="L104" s="29"/>
      <c r="M104" s="29"/>
      <c r="N104" s="29"/>
      <c r="O104" s="32"/>
      <c r="P104" s="45"/>
      <c r="Q104" s="45"/>
      <c r="R104" s="45"/>
      <c r="S104" s="45"/>
      <c r="T104" s="29"/>
      <c r="U104" s="35"/>
    </row>
    <row r="105" spans="1:21" s="36" customFormat="1" ht="14.4" x14ac:dyDescent="0.25">
      <c r="A105" s="10" t="s">
        <v>32</v>
      </c>
      <c r="B105" s="37"/>
      <c r="C105" s="37"/>
      <c r="D105" s="37"/>
      <c r="E105" s="38"/>
      <c r="F105" s="38"/>
      <c r="G105" s="39"/>
      <c r="H105" s="39"/>
      <c r="I105" s="39"/>
      <c r="J105" s="40"/>
      <c r="K105" s="38"/>
      <c r="L105" s="39"/>
      <c r="M105" s="39"/>
      <c r="N105" s="41"/>
      <c r="O105" s="42"/>
      <c r="P105" s="43"/>
      <c r="Q105" s="43"/>
      <c r="R105" s="43"/>
      <c r="S105" s="43"/>
      <c r="T105" s="43"/>
      <c r="U105" s="44"/>
    </row>
    <row r="106" spans="1:21" s="112" customFormat="1" ht="13.8" customHeight="1" x14ac:dyDescent="0.25">
      <c r="A106" s="103" t="s">
        <v>174</v>
      </c>
      <c r="B106" s="105">
        <v>0</v>
      </c>
      <c r="C106" s="105">
        <v>0</v>
      </c>
      <c r="D106" s="105"/>
      <c r="E106" s="106">
        <v>4.8499999999999996</v>
      </c>
      <c r="F106" s="106">
        <v>4.8499999999999996</v>
      </c>
      <c r="G106" s="107">
        <v>0.85</v>
      </c>
      <c r="H106" s="20">
        <f t="shared" ref="H106:H109" si="64">F106*G106</f>
        <v>4.1224999999999996</v>
      </c>
      <c r="I106" s="107"/>
      <c r="J106" s="21">
        <f t="shared" ref="J106:J109" si="65">H106-I106</f>
        <v>4.1224999999999996</v>
      </c>
      <c r="K106" s="106"/>
      <c r="L106" s="109"/>
      <c r="M106" s="107"/>
      <c r="N106" s="110"/>
      <c r="O106" s="111"/>
      <c r="P106" s="109"/>
      <c r="Q106" s="107"/>
      <c r="R106" s="107"/>
      <c r="S106" s="107"/>
      <c r="T106" s="107"/>
      <c r="U106" s="108"/>
    </row>
    <row r="107" spans="1:21" s="36" customFormat="1" x14ac:dyDescent="0.25">
      <c r="A107" s="17" t="s">
        <v>175</v>
      </c>
      <c r="B107" s="18">
        <v>0</v>
      </c>
      <c r="C107" s="18">
        <v>0</v>
      </c>
      <c r="D107" s="18"/>
      <c r="E107" s="19">
        <v>4.8499999999999996</v>
      </c>
      <c r="F107" s="19">
        <v>4.8499999999999996</v>
      </c>
      <c r="G107" s="20">
        <v>0.85</v>
      </c>
      <c r="H107" s="20">
        <f t="shared" si="64"/>
        <v>4.1224999999999996</v>
      </c>
      <c r="I107" s="20"/>
      <c r="J107" s="21">
        <f t="shared" si="65"/>
        <v>4.1224999999999996</v>
      </c>
      <c r="K107" s="19">
        <v>7.7</v>
      </c>
      <c r="L107" s="19">
        <v>2</v>
      </c>
      <c r="M107" s="20"/>
      <c r="N107" s="22">
        <f t="shared" ref="N107:N109" si="66">(K107*L107)-M107</f>
        <v>15.4</v>
      </c>
      <c r="O107" s="21">
        <f>N107</f>
        <v>15.4</v>
      </c>
      <c r="P107" s="19">
        <v>2</v>
      </c>
      <c r="Q107" s="20">
        <v>1.5</v>
      </c>
      <c r="R107" s="20">
        <f t="shared" ref="R107:R109" si="67">O107*P107*Q107</f>
        <v>46.2</v>
      </c>
      <c r="S107" s="20"/>
      <c r="T107" s="20">
        <f t="shared" ref="T107:T109" si="68">R107-S107</f>
        <v>46.2</v>
      </c>
      <c r="U107" s="21">
        <f>T107*$U$11</f>
        <v>2.7720000000000002</v>
      </c>
    </row>
    <row r="108" spans="1:21" s="36" customFormat="1" x14ac:dyDescent="0.25">
      <c r="A108" s="17" t="s">
        <v>36</v>
      </c>
      <c r="B108" s="18">
        <v>0</v>
      </c>
      <c r="C108" s="18">
        <v>0</v>
      </c>
      <c r="D108" s="18"/>
      <c r="E108" s="19">
        <v>6.3</v>
      </c>
      <c r="F108" s="19">
        <v>6.3</v>
      </c>
      <c r="G108" s="20">
        <v>2.4</v>
      </c>
      <c r="H108" s="20">
        <f t="shared" si="64"/>
        <v>15.12</v>
      </c>
      <c r="I108" s="20"/>
      <c r="J108" s="21">
        <f t="shared" si="65"/>
        <v>15.12</v>
      </c>
      <c r="K108" s="19">
        <v>6.3</v>
      </c>
      <c r="L108" s="19">
        <v>2</v>
      </c>
      <c r="M108" s="20"/>
      <c r="N108" s="22">
        <f t="shared" si="66"/>
        <v>12.6</v>
      </c>
      <c r="O108" s="21">
        <f>N108</f>
        <v>12.6</v>
      </c>
      <c r="P108" s="19">
        <v>2</v>
      </c>
      <c r="Q108" s="20">
        <v>1.5</v>
      </c>
      <c r="R108" s="20">
        <f t="shared" si="67"/>
        <v>37.799999999999997</v>
      </c>
      <c r="S108" s="20"/>
      <c r="T108" s="20">
        <f t="shared" si="68"/>
        <v>37.799999999999997</v>
      </c>
      <c r="U108" s="21">
        <f>T108*$U$11</f>
        <v>2.2679999999999998</v>
      </c>
    </row>
    <row r="109" spans="1:21" s="36" customFormat="1" ht="13.8" thickBot="1" x14ac:dyDescent="0.3">
      <c r="A109" s="17" t="s">
        <v>37</v>
      </c>
      <c r="B109" s="18">
        <v>0</v>
      </c>
      <c r="C109" s="18">
        <v>0</v>
      </c>
      <c r="D109" s="18"/>
      <c r="E109" s="19">
        <v>3</v>
      </c>
      <c r="F109" s="19">
        <v>3</v>
      </c>
      <c r="G109" s="20">
        <v>2</v>
      </c>
      <c r="H109" s="20">
        <f t="shared" si="64"/>
        <v>6</v>
      </c>
      <c r="I109" s="20"/>
      <c r="J109" s="21">
        <f t="shared" si="65"/>
        <v>6</v>
      </c>
      <c r="K109" s="19">
        <v>3</v>
      </c>
      <c r="L109" s="19">
        <v>2</v>
      </c>
      <c r="M109" s="20">
        <v>0</v>
      </c>
      <c r="N109" s="22">
        <f t="shared" si="66"/>
        <v>6</v>
      </c>
      <c r="O109" s="21">
        <f>N109</f>
        <v>6</v>
      </c>
      <c r="P109" s="19">
        <v>2</v>
      </c>
      <c r="Q109" s="20">
        <v>1.5</v>
      </c>
      <c r="R109" s="20">
        <f t="shared" si="67"/>
        <v>18</v>
      </c>
      <c r="S109" s="20">
        <v>0</v>
      </c>
      <c r="T109" s="20">
        <f t="shared" si="68"/>
        <v>18</v>
      </c>
      <c r="U109" s="21">
        <f>T109*$U$11</f>
        <v>1.08</v>
      </c>
    </row>
    <row r="110" spans="1:21" s="36" customFormat="1" ht="13.8" thickBot="1" x14ac:dyDescent="0.3">
      <c r="A110" s="24" t="s">
        <v>119</v>
      </c>
      <c r="B110" s="25"/>
      <c r="C110" s="26"/>
      <c r="D110" s="26"/>
      <c r="E110" s="28"/>
      <c r="F110" s="28"/>
      <c r="G110" s="29"/>
      <c r="H110" s="29"/>
      <c r="I110" s="30"/>
      <c r="J110" s="60">
        <f>SUM(J106:J109)</f>
        <v>29.364999999999998</v>
      </c>
      <c r="K110" s="28"/>
      <c r="L110" s="29"/>
      <c r="M110" s="29"/>
      <c r="N110" s="29"/>
      <c r="O110" s="32"/>
      <c r="P110" s="45"/>
      <c r="Q110" s="45"/>
      <c r="R110" s="45"/>
      <c r="S110" s="45"/>
      <c r="T110" s="29"/>
      <c r="U110" s="35"/>
    </row>
    <row r="111" spans="1:21" s="36" customFormat="1" ht="14.4" x14ac:dyDescent="0.25">
      <c r="A111" s="10" t="s">
        <v>31</v>
      </c>
      <c r="B111" s="37"/>
      <c r="C111" s="37"/>
      <c r="D111" s="37"/>
      <c r="E111" s="38"/>
      <c r="F111" s="38"/>
      <c r="G111" s="39"/>
      <c r="H111" s="39"/>
      <c r="I111" s="39"/>
      <c r="J111" s="40"/>
      <c r="K111" s="38"/>
      <c r="L111" s="39"/>
      <c r="M111" s="39"/>
      <c r="N111" s="41"/>
      <c r="O111" s="42"/>
      <c r="P111" s="43"/>
      <c r="Q111" s="43"/>
      <c r="R111" s="43"/>
      <c r="S111" s="43"/>
      <c r="T111" s="43"/>
      <c r="U111" s="44"/>
    </row>
    <row r="112" spans="1:21" s="23" customFormat="1" x14ac:dyDescent="0.25">
      <c r="A112" s="17" t="s">
        <v>35</v>
      </c>
      <c r="B112" s="18">
        <v>0</v>
      </c>
      <c r="C112" s="18">
        <v>0</v>
      </c>
      <c r="D112" s="18"/>
      <c r="E112" s="19">
        <v>3</v>
      </c>
      <c r="F112" s="19">
        <v>3</v>
      </c>
      <c r="G112" s="20">
        <v>2</v>
      </c>
      <c r="H112" s="20">
        <f t="shared" si="0"/>
        <v>6</v>
      </c>
      <c r="I112" s="20"/>
      <c r="J112" s="21">
        <f t="shared" si="1"/>
        <v>6</v>
      </c>
      <c r="K112" s="19">
        <f t="shared" ref="K112:L114" si="69">F112</f>
        <v>3</v>
      </c>
      <c r="L112" s="19">
        <v>2</v>
      </c>
      <c r="M112" s="20"/>
      <c r="N112" s="22">
        <f t="shared" si="7"/>
        <v>6</v>
      </c>
      <c r="O112" s="21">
        <f>N112</f>
        <v>6</v>
      </c>
      <c r="P112" s="19">
        <v>2</v>
      </c>
      <c r="Q112" s="20">
        <v>1.5</v>
      </c>
      <c r="R112" s="20">
        <f t="shared" si="13"/>
        <v>18</v>
      </c>
      <c r="S112" s="20"/>
      <c r="T112" s="20">
        <f t="shared" si="10"/>
        <v>18</v>
      </c>
      <c r="U112" s="21">
        <f>T112*$U$11</f>
        <v>1.08</v>
      </c>
    </row>
    <row r="113" spans="1:21" s="23" customFormat="1" x14ac:dyDescent="0.25">
      <c r="A113" s="17" t="s">
        <v>39</v>
      </c>
      <c r="B113" s="18">
        <v>0</v>
      </c>
      <c r="C113" s="18">
        <v>0</v>
      </c>
      <c r="D113" s="18"/>
      <c r="E113" s="19">
        <v>2.9</v>
      </c>
      <c r="F113" s="19">
        <v>2.9</v>
      </c>
      <c r="G113" s="20">
        <v>1</v>
      </c>
      <c r="H113" s="20">
        <f t="shared" si="0"/>
        <v>2.9</v>
      </c>
      <c r="I113" s="20"/>
      <c r="J113" s="21">
        <f t="shared" si="1"/>
        <v>2.9</v>
      </c>
      <c r="K113" s="19">
        <f t="shared" si="69"/>
        <v>2.9</v>
      </c>
      <c r="L113" s="19">
        <v>2</v>
      </c>
      <c r="M113" s="20"/>
      <c r="N113" s="22">
        <f t="shared" si="7"/>
        <v>5.8</v>
      </c>
      <c r="O113" s="21">
        <f>N113</f>
        <v>5.8</v>
      </c>
      <c r="P113" s="19">
        <v>2</v>
      </c>
      <c r="Q113" s="20">
        <v>1.5</v>
      </c>
      <c r="R113" s="20">
        <f t="shared" si="13"/>
        <v>17.399999999999999</v>
      </c>
      <c r="S113" s="20"/>
      <c r="T113" s="20">
        <f t="shared" si="10"/>
        <v>17.399999999999999</v>
      </c>
      <c r="U113" s="21">
        <f>T113*$U$11</f>
        <v>1.0439999999999998</v>
      </c>
    </row>
    <row r="114" spans="1:21" s="23" customFormat="1" x14ac:dyDescent="0.25">
      <c r="A114" s="17" t="s">
        <v>37</v>
      </c>
      <c r="B114" s="18">
        <v>0</v>
      </c>
      <c r="C114" s="18">
        <v>0</v>
      </c>
      <c r="D114" s="18"/>
      <c r="E114" s="19">
        <v>3</v>
      </c>
      <c r="F114" s="19">
        <v>3</v>
      </c>
      <c r="G114" s="20">
        <v>2</v>
      </c>
      <c r="H114" s="20">
        <f t="shared" si="0"/>
        <v>6</v>
      </c>
      <c r="I114" s="20"/>
      <c r="J114" s="21">
        <f t="shared" si="1"/>
        <v>6</v>
      </c>
      <c r="K114" s="19">
        <f t="shared" si="69"/>
        <v>3</v>
      </c>
      <c r="L114" s="19">
        <f t="shared" si="69"/>
        <v>2</v>
      </c>
      <c r="M114" s="20">
        <v>0</v>
      </c>
      <c r="N114" s="22">
        <f t="shared" si="7"/>
        <v>6</v>
      </c>
      <c r="O114" s="19">
        <v>2</v>
      </c>
      <c r="P114" s="19">
        <v>2</v>
      </c>
      <c r="Q114" s="20">
        <v>1.5</v>
      </c>
      <c r="R114" s="20">
        <f t="shared" si="13"/>
        <v>6</v>
      </c>
      <c r="S114" s="20">
        <v>0</v>
      </c>
      <c r="T114" s="20">
        <f t="shared" si="10"/>
        <v>6</v>
      </c>
      <c r="U114" s="21">
        <f>T114*$U$11</f>
        <v>0.36</v>
      </c>
    </row>
    <row r="115" spans="1:21" s="36" customFormat="1" ht="15.6" customHeight="1" thickBot="1" x14ac:dyDescent="0.3">
      <c r="A115" s="24" t="s">
        <v>119</v>
      </c>
      <c r="B115" s="25"/>
      <c r="C115" s="26"/>
      <c r="D115" s="26"/>
      <c r="E115" s="27"/>
      <c r="F115" s="28"/>
      <c r="G115" s="29"/>
      <c r="H115" s="29"/>
      <c r="I115" s="117"/>
      <c r="J115" s="118">
        <f>SUM(J112:J114)</f>
        <v>14.9</v>
      </c>
      <c r="K115" s="119"/>
      <c r="L115" s="29"/>
      <c r="M115" s="29"/>
      <c r="N115" s="29"/>
      <c r="O115" s="32"/>
      <c r="P115" s="45"/>
      <c r="Q115" s="45"/>
      <c r="R115" s="45"/>
      <c r="S115" s="45"/>
      <c r="T115" s="29"/>
      <c r="U115" s="35"/>
    </row>
    <row r="116" spans="1:21" s="36" customFormat="1" ht="13.8" thickBot="1" x14ac:dyDescent="0.3">
      <c r="A116" s="113" t="s">
        <v>18</v>
      </c>
      <c r="B116" s="246"/>
      <c r="C116" s="246"/>
      <c r="D116" s="246"/>
      <c r="E116" s="247"/>
      <c r="F116" s="248"/>
      <c r="G116" s="249"/>
      <c r="H116" s="249"/>
      <c r="I116" s="249"/>
      <c r="J116" s="114">
        <f>J115+J110+J104+J96</f>
        <v>2688.9450000000002</v>
      </c>
      <c r="K116" s="248"/>
      <c r="L116" s="249"/>
      <c r="M116" s="249"/>
      <c r="N116" s="115">
        <f>SUM(N14:N114)</f>
        <v>465</v>
      </c>
      <c r="O116" s="250"/>
      <c r="P116" s="250"/>
      <c r="Q116" s="250"/>
      <c r="R116" s="250"/>
      <c r="S116" s="250"/>
      <c r="T116" s="124">
        <f>SUM(T14:T114)</f>
        <v>815.27999999999986</v>
      </c>
      <c r="U116" s="124">
        <f>SUM(U14:U114)</f>
        <v>48.916800000000002</v>
      </c>
    </row>
    <row r="117" spans="1:21" s="36" customFormat="1" ht="16.2" customHeight="1" x14ac:dyDescent="0.25">
      <c r="A117" s="251" t="s">
        <v>178</v>
      </c>
      <c r="B117" s="252"/>
      <c r="C117" s="252"/>
      <c r="D117" s="252"/>
      <c r="E117" s="252"/>
      <c r="F117" s="252"/>
      <c r="G117" s="252"/>
      <c r="H117" s="252"/>
      <c r="I117" s="252"/>
      <c r="J117" s="252"/>
      <c r="K117" s="252"/>
      <c r="L117" s="252"/>
      <c r="M117" s="252"/>
      <c r="N117" s="252"/>
      <c r="O117" s="252"/>
      <c r="P117" s="252"/>
      <c r="Q117" s="252"/>
      <c r="R117" s="252"/>
      <c r="S117" s="252"/>
      <c r="T117" s="252"/>
      <c r="U117" s="253"/>
    </row>
    <row r="118" spans="1:21" s="36" customFormat="1" ht="16.2" customHeight="1" thickBot="1" x14ac:dyDescent="0.3">
      <c r="A118" s="254"/>
      <c r="B118" s="255"/>
      <c r="C118" s="255"/>
      <c r="D118" s="255"/>
      <c r="E118" s="255"/>
      <c r="F118" s="255"/>
      <c r="G118" s="255"/>
      <c r="H118" s="255"/>
      <c r="I118" s="255"/>
      <c r="J118" s="255"/>
      <c r="K118" s="255"/>
      <c r="L118" s="255"/>
      <c r="M118" s="255"/>
      <c r="N118" s="255"/>
      <c r="O118" s="255"/>
      <c r="P118" s="255"/>
      <c r="Q118" s="255"/>
      <c r="R118" s="255"/>
      <c r="S118" s="255"/>
      <c r="T118" s="255"/>
      <c r="U118" s="256"/>
    </row>
    <row r="119" spans="1:21" s="36" customFormat="1" ht="16.2" customHeight="1" x14ac:dyDescent="0.3">
      <c r="A119" s="125" t="s">
        <v>30</v>
      </c>
      <c r="B119" s="216" t="s">
        <v>0</v>
      </c>
      <c r="C119" s="217"/>
      <c r="D119" s="216" t="s">
        <v>1</v>
      </c>
      <c r="E119" s="217"/>
      <c r="F119" s="126" t="s">
        <v>186</v>
      </c>
      <c r="G119" s="126" t="s">
        <v>11</v>
      </c>
      <c r="H119" s="126" t="s">
        <v>180</v>
      </c>
      <c r="I119" s="126" t="s">
        <v>179</v>
      </c>
      <c r="J119" s="126"/>
      <c r="K119" s="39"/>
      <c r="L119" s="39"/>
      <c r="M119" s="39"/>
      <c r="N119" s="39"/>
      <c r="O119" s="39"/>
      <c r="P119" s="39"/>
      <c r="Q119" s="39"/>
      <c r="R119" s="39"/>
      <c r="S119" s="39"/>
      <c r="T119" s="39"/>
      <c r="U119" s="39"/>
    </row>
    <row r="120" spans="1:21" s="36" customFormat="1" ht="16.2" customHeight="1" x14ac:dyDescent="0.25">
      <c r="A120" s="120" t="s">
        <v>934</v>
      </c>
      <c r="B120" s="121"/>
      <c r="C120" s="121"/>
      <c r="D120" s="121"/>
      <c r="E120" s="121"/>
      <c r="F120" s="116">
        <v>334</v>
      </c>
      <c r="G120" s="116">
        <v>2</v>
      </c>
      <c r="H120" s="116"/>
      <c r="I120" s="215">
        <f t="shared" ref="I120:I127" si="70">F120*G120</f>
        <v>668</v>
      </c>
      <c r="J120" s="215"/>
      <c r="K120" s="116"/>
      <c r="L120" s="116"/>
      <c r="M120" s="116"/>
      <c r="N120" s="116"/>
      <c r="O120" s="116"/>
      <c r="P120" s="116"/>
      <c r="Q120" s="116"/>
      <c r="R120" s="116"/>
      <c r="S120" s="116"/>
      <c r="T120" s="116"/>
      <c r="U120" s="116"/>
    </row>
    <row r="121" spans="1:21" s="36" customFormat="1" ht="16.2" customHeight="1" x14ac:dyDescent="0.25">
      <c r="A121" s="120" t="s">
        <v>939</v>
      </c>
      <c r="B121" s="121"/>
      <c r="C121" s="121"/>
      <c r="D121" s="121"/>
      <c r="E121" s="121"/>
      <c r="F121" s="116">
        <v>267</v>
      </c>
      <c r="G121" s="116">
        <v>2</v>
      </c>
      <c r="H121" s="116"/>
      <c r="I121" s="215">
        <f t="shared" si="70"/>
        <v>534</v>
      </c>
      <c r="J121" s="215"/>
      <c r="K121" s="116"/>
      <c r="L121" s="116"/>
      <c r="M121" s="116"/>
      <c r="N121" s="116"/>
      <c r="O121" s="116"/>
      <c r="P121" s="116"/>
      <c r="Q121" s="116"/>
      <c r="R121" s="116"/>
      <c r="S121" s="116"/>
      <c r="T121" s="116"/>
      <c r="U121" s="116"/>
    </row>
    <row r="122" spans="1:21" s="36" customFormat="1" ht="16.2" customHeight="1" x14ac:dyDescent="0.25">
      <c r="A122" s="120" t="s">
        <v>938</v>
      </c>
      <c r="B122" s="121"/>
      <c r="C122" s="121"/>
      <c r="D122" s="121"/>
      <c r="E122" s="121"/>
      <c r="F122" s="116">
        <v>120</v>
      </c>
      <c r="G122" s="116">
        <v>2</v>
      </c>
      <c r="H122" s="116"/>
      <c r="I122" s="215">
        <f t="shared" si="70"/>
        <v>240</v>
      </c>
      <c r="J122" s="215"/>
      <c r="K122" s="116"/>
      <c r="L122" s="116"/>
      <c r="M122" s="116"/>
      <c r="N122" s="116"/>
      <c r="O122" s="116"/>
      <c r="P122" s="116"/>
      <c r="Q122" s="116"/>
      <c r="R122" s="116"/>
      <c r="S122" s="116"/>
      <c r="T122" s="116"/>
      <c r="U122" s="116"/>
    </row>
    <row r="123" spans="1:21" s="36" customFormat="1" ht="16.2" customHeight="1" x14ac:dyDescent="0.25">
      <c r="A123" s="120" t="s">
        <v>940</v>
      </c>
      <c r="B123" s="121"/>
      <c r="C123" s="121"/>
      <c r="D123" s="121"/>
      <c r="E123" s="121"/>
      <c r="F123" s="116">
        <v>272</v>
      </c>
      <c r="G123" s="116">
        <v>2</v>
      </c>
      <c r="H123" s="116"/>
      <c r="I123" s="215">
        <f t="shared" si="70"/>
        <v>544</v>
      </c>
      <c r="J123" s="215"/>
      <c r="K123" s="116"/>
      <c r="L123" s="116"/>
      <c r="M123" s="116"/>
      <c r="N123" s="116"/>
      <c r="O123" s="116"/>
      <c r="P123" s="116"/>
      <c r="Q123" s="116"/>
      <c r="R123" s="116"/>
      <c r="S123" s="116"/>
      <c r="T123" s="116"/>
      <c r="U123" s="116"/>
    </row>
    <row r="124" spans="1:21" s="36" customFormat="1" ht="16.2" customHeight="1" x14ac:dyDescent="0.25">
      <c r="A124" s="120" t="s">
        <v>941</v>
      </c>
      <c r="B124" s="121"/>
      <c r="C124" s="121"/>
      <c r="D124" s="121"/>
      <c r="E124" s="121"/>
      <c r="F124" s="116">
        <v>270</v>
      </c>
      <c r="G124" s="116">
        <v>2</v>
      </c>
      <c r="H124" s="116"/>
      <c r="I124" s="215">
        <f t="shared" si="70"/>
        <v>540</v>
      </c>
      <c r="J124" s="215"/>
      <c r="K124" s="116"/>
      <c r="L124" s="116"/>
      <c r="M124" s="116"/>
      <c r="N124" s="116"/>
      <c r="O124" s="116"/>
      <c r="P124" s="116"/>
      <c r="Q124" s="116"/>
      <c r="R124" s="116"/>
      <c r="S124" s="116"/>
      <c r="T124" s="116"/>
      <c r="U124" s="116"/>
    </row>
    <row r="125" spans="1:21" s="36" customFormat="1" ht="16.2" customHeight="1" x14ac:dyDescent="0.25">
      <c r="A125" s="120" t="s">
        <v>958</v>
      </c>
      <c r="B125" s="121"/>
      <c r="C125" s="121"/>
      <c r="D125" s="121"/>
      <c r="E125" s="121"/>
      <c r="F125" s="116">
        <v>145</v>
      </c>
      <c r="G125" s="116">
        <v>2</v>
      </c>
      <c r="H125" s="116"/>
      <c r="I125" s="215">
        <f t="shared" si="70"/>
        <v>290</v>
      </c>
      <c r="J125" s="215"/>
      <c r="K125" s="116"/>
      <c r="L125" s="116"/>
      <c r="M125" s="116"/>
      <c r="N125" s="116"/>
      <c r="O125" s="116"/>
      <c r="P125" s="116"/>
      <c r="Q125" s="116"/>
      <c r="R125" s="116"/>
      <c r="S125" s="116"/>
      <c r="T125" s="116"/>
      <c r="U125" s="116"/>
    </row>
    <row r="126" spans="1:21" s="36" customFormat="1" ht="16.2" customHeight="1" x14ac:dyDescent="0.25">
      <c r="A126" s="120" t="s">
        <v>957</v>
      </c>
      <c r="B126" s="121"/>
      <c r="C126" s="121"/>
      <c r="D126" s="121"/>
      <c r="E126" s="121"/>
      <c r="F126" s="116">
        <v>35.6</v>
      </c>
      <c r="G126" s="116">
        <v>2</v>
      </c>
      <c r="H126" s="116"/>
      <c r="I126" s="215">
        <f t="shared" si="70"/>
        <v>71.2</v>
      </c>
      <c r="J126" s="215"/>
      <c r="K126" s="116"/>
      <c r="L126" s="116"/>
      <c r="M126" s="116"/>
      <c r="N126" s="116"/>
      <c r="O126" s="116"/>
      <c r="P126" s="116"/>
      <c r="Q126" s="116"/>
      <c r="R126" s="116"/>
      <c r="S126" s="116"/>
      <c r="T126" s="116"/>
      <c r="U126" s="116"/>
    </row>
    <row r="127" spans="1:21" s="36" customFormat="1" ht="16.2" customHeight="1" x14ac:dyDescent="0.25">
      <c r="A127" s="120" t="s">
        <v>956</v>
      </c>
      <c r="B127" s="121"/>
      <c r="C127" s="121"/>
      <c r="D127" s="121"/>
      <c r="E127" s="121"/>
      <c r="F127" s="116">
        <v>220</v>
      </c>
      <c r="G127" s="116">
        <v>2</v>
      </c>
      <c r="H127" s="116"/>
      <c r="I127" s="215">
        <f t="shared" si="70"/>
        <v>440</v>
      </c>
      <c r="J127" s="215"/>
      <c r="K127" s="116"/>
      <c r="L127" s="116"/>
      <c r="M127" s="116"/>
      <c r="N127" s="116"/>
      <c r="O127" s="116"/>
      <c r="P127" s="116"/>
      <c r="Q127" s="116"/>
      <c r="R127" s="116"/>
      <c r="S127" s="116"/>
      <c r="T127" s="116"/>
      <c r="U127" s="116"/>
    </row>
    <row r="128" spans="1:21" s="36" customFormat="1" ht="16.2" customHeight="1" x14ac:dyDescent="0.25">
      <c r="A128" s="120" t="s">
        <v>955</v>
      </c>
      <c r="B128" s="121"/>
      <c r="C128" s="121"/>
      <c r="D128" s="121"/>
      <c r="E128" s="121"/>
      <c r="F128" s="116">
        <v>259</v>
      </c>
      <c r="G128" s="116">
        <v>2</v>
      </c>
      <c r="H128" s="116"/>
      <c r="I128" s="215">
        <f t="shared" ref="I128:I130" si="71">F128*G128</f>
        <v>518</v>
      </c>
      <c r="J128" s="215"/>
      <c r="K128" s="116"/>
      <c r="L128" s="116"/>
      <c r="M128" s="116"/>
      <c r="N128" s="116"/>
      <c r="O128" s="116"/>
      <c r="P128" s="116"/>
      <c r="Q128" s="116"/>
      <c r="R128" s="116"/>
      <c r="S128" s="116"/>
      <c r="T128" s="116"/>
      <c r="U128" s="116"/>
    </row>
    <row r="129" spans="1:21" s="36" customFormat="1" ht="16.2" customHeight="1" x14ac:dyDescent="0.25">
      <c r="A129" s="120" t="s">
        <v>954</v>
      </c>
      <c r="B129" s="121"/>
      <c r="C129" s="121"/>
      <c r="D129" s="121"/>
      <c r="E129" s="121"/>
      <c r="F129" s="116">
        <v>296</v>
      </c>
      <c r="G129" s="116">
        <v>2</v>
      </c>
      <c r="H129" s="116"/>
      <c r="I129" s="215">
        <f t="shared" si="71"/>
        <v>592</v>
      </c>
      <c r="J129" s="215"/>
      <c r="K129" s="116"/>
      <c r="L129" s="116"/>
      <c r="M129" s="116"/>
      <c r="N129" s="116"/>
      <c r="O129" s="116"/>
      <c r="P129" s="116"/>
      <c r="Q129" s="116"/>
      <c r="R129" s="116"/>
      <c r="S129" s="116"/>
      <c r="T129" s="116"/>
      <c r="U129" s="116"/>
    </row>
    <row r="130" spans="1:21" s="36" customFormat="1" ht="16.2" customHeight="1" x14ac:dyDescent="0.25">
      <c r="A130" s="120" t="s">
        <v>953</v>
      </c>
      <c r="B130" s="121"/>
      <c r="C130" s="121"/>
      <c r="D130" s="121"/>
      <c r="E130" s="121"/>
      <c r="F130" s="116">
        <v>176</v>
      </c>
      <c r="G130" s="116">
        <v>2</v>
      </c>
      <c r="H130" s="116"/>
      <c r="I130" s="215">
        <f t="shared" si="71"/>
        <v>352</v>
      </c>
      <c r="J130" s="215"/>
      <c r="K130" s="116"/>
      <c r="L130" s="116"/>
      <c r="M130" s="116"/>
      <c r="N130" s="116"/>
      <c r="O130" s="116"/>
      <c r="P130" s="116"/>
      <c r="Q130" s="116"/>
      <c r="R130" s="116"/>
      <c r="S130" s="116"/>
      <c r="T130" s="116"/>
      <c r="U130" s="116"/>
    </row>
    <row r="131" spans="1:21" s="36" customFormat="1" ht="16.2" customHeight="1" x14ac:dyDescent="0.25">
      <c r="A131" s="120" t="s">
        <v>952</v>
      </c>
      <c r="B131" s="121"/>
      <c r="C131" s="121"/>
      <c r="D131" s="121"/>
      <c r="E131" s="121"/>
      <c r="F131" s="116">
        <v>202</v>
      </c>
      <c r="G131" s="116">
        <v>2</v>
      </c>
      <c r="H131" s="116"/>
      <c r="I131" s="215">
        <f t="shared" ref="I131:I133" si="72">F131*G131</f>
        <v>404</v>
      </c>
      <c r="J131" s="215"/>
      <c r="K131" s="116"/>
      <c r="L131" s="116"/>
      <c r="M131" s="116"/>
      <c r="N131" s="116"/>
      <c r="O131" s="116"/>
      <c r="P131" s="116"/>
      <c r="Q131" s="116"/>
      <c r="R131" s="116"/>
      <c r="S131" s="116"/>
      <c r="T131" s="116"/>
      <c r="U131" s="116"/>
    </row>
    <row r="132" spans="1:21" s="36" customFormat="1" ht="16.2" customHeight="1" x14ac:dyDescent="0.25">
      <c r="A132" s="120" t="s">
        <v>951</v>
      </c>
      <c r="B132" s="121"/>
      <c r="C132" s="121"/>
      <c r="D132" s="121"/>
      <c r="E132" s="121"/>
      <c r="F132" s="116">
        <v>183.4</v>
      </c>
      <c r="G132" s="116">
        <v>2</v>
      </c>
      <c r="H132" s="116"/>
      <c r="I132" s="215">
        <f t="shared" si="72"/>
        <v>366.8</v>
      </c>
      <c r="J132" s="215"/>
      <c r="K132" s="116"/>
      <c r="L132" s="116"/>
      <c r="M132" s="116"/>
      <c r="N132" s="116"/>
      <c r="O132" s="116"/>
      <c r="P132" s="116"/>
      <c r="Q132" s="116"/>
      <c r="R132" s="116"/>
      <c r="S132" s="116"/>
      <c r="T132" s="116"/>
      <c r="U132" s="116"/>
    </row>
    <row r="133" spans="1:21" s="36" customFormat="1" ht="16.2" customHeight="1" x14ac:dyDescent="0.25">
      <c r="A133" s="120" t="s">
        <v>950</v>
      </c>
      <c r="B133" s="121"/>
      <c r="C133" s="121"/>
      <c r="D133" s="121"/>
      <c r="E133" s="121"/>
      <c r="F133" s="116">
        <v>187</v>
      </c>
      <c r="G133" s="116">
        <v>2</v>
      </c>
      <c r="H133" s="116"/>
      <c r="I133" s="215">
        <f t="shared" si="72"/>
        <v>374</v>
      </c>
      <c r="J133" s="215"/>
      <c r="K133" s="116"/>
      <c r="L133" s="116"/>
      <c r="M133" s="116"/>
      <c r="N133" s="116"/>
      <c r="O133" s="116"/>
      <c r="P133" s="116"/>
      <c r="Q133" s="116"/>
      <c r="R133" s="116"/>
      <c r="S133" s="116"/>
      <c r="T133" s="116"/>
      <c r="U133" s="116"/>
    </row>
    <row r="134" spans="1:21" s="36" customFormat="1" ht="16.2" customHeight="1" x14ac:dyDescent="0.25">
      <c r="A134" s="120" t="s">
        <v>933</v>
      </c>
      <c r="B134" s="121"/>
      <c r="C134" s="121"/>
      <c r="D134" s="121"/>
      <c r="E134" s="121"/>
      <c r="F134" s="116">
        <v>118</v>
      </c>
      <c r="G134" s="116">
        <v>2</v>
      </c>
      <c r="H134" s="116"/>
      <c r="I134" s="215">
        <f t="shared" ref="I134:I136" si="73">F134*G134</f>
        <v>236</v>
      </c>
      <c r="J134" s="215"/>
      <c r="K134" s="116"/>
      <c r="L134" s="116"/>
      <c r="M134" s="116"/>
      <c r="N134" s="116"/>
      <c r="O134" s="116"/>
      <c r="P134" s="116"/>
      <c r="Q134" s="116"/>
      <c r="R134" s="116"/>
      <c r="S134" s="116"/>
      <c r="T134" s="116"/>
      <c r="U134" s="116"/>
    </row>
    <row r="135" spans="1:21" s="36" customFormat="1" ht="16.2" customHeight="1" x14ac:dyDescent="0.25">
      <c r="A135" s="120" t="s">
        <v>937</v>
      </c>
      <c r="B135" s="121"/>
      <c r="C135" s="121"/>
      <c r="D135" s="121"/>
      <c r="E135" s="121"/>
      <c r="F135" s="116">
        <v>66.7</v>
      </c>
      <c r="G135" s="116">
        <v>2</v>
      </c>
      <c r="H135" s="116"/>
      <c r="I135" s="215">
        <f t="shared" si="73"/>
        <v>133.4</v>
      </c>
      <c r="J135" s="215"/>
      <c r="K135" s="116"/>
      <c r="L135" s="116"/>
      <c r="M135" s="116"/>
      <c r="N135" s="116"/>
      <c r="O135" s="116"/>
      <c r="P135" s="116"/>
      <c r="Q135" s="116"/>
      <c r="R135" s="116"/>
      <c r="S135" s="116"/>
      <c r="T135" s="116"/>
      <c r="U135" s="116"/>
    </row>
    <row r="136" spans="1:21" s="36" customFormat="1" ht="16.2" customHeight="1" x14ac:dyDescent="0.25">
      <c r="A136" s="120" t="s">
        <v>182</v>
      </c>
      <c r="B136" s="121"/>
      <c r="C136" s="121"/>
      <c r="D136" s="121"/>
      <c r="E136" s="121"/>
      <c r="F136" s="116">
        <v>113</v>
      </c>
      <c r="G136" s="116">
        <v>2</v>
      </c>
      <c r="H136" s="116"/>
      <c r="I136" s="215">
        <f t="shared" si="73"/>
        <v>226</v>
      </c>
      <c r="J136" s="215"/>
      <c r="K136" s="116"/>
      <c r="L136" s="116"/>
      <c r="M136" s="116"/>
      <c r="N136" s="116"/>
      <c r="O136" s="116"/>
      <c r="P136" s="116"/>
      <c r="Q136" s="116"/>
      <c r="R136" s="116"/>
      <c r="S136" s="116"/>
      <c r="T136" s="116"/>
      <c r="U136" s="116"/>
    </row>
    <row r="137" spans="1:21" s="36" customFormat="1" ht="16.2" customHeight="1" x14ac:dyDescent="0.25">
      <c r="A137" s="120" t="s">
        <v>949</v>
      </c>
      <c r="B137" s="121"/>
      <c r="C137" s="121"/>
      <c r="D137" s="121"/>
      <c r="E137" s="121"/>
      <c r="F137" s="116">
        <v>174</v>
      </c>
      <c r="G137" s="116">
        <v>2</v>
      </c>
      <c r="H137" s="116"/>
      <c r="I137" s="215">
        <f t="shared" ref="I137:I143" si="74">F137*G137</f>
        <v>348</v>
      </c>
      <c r="J137" s="215"/>
      <c r="K137" s="116"/>
      <c r="L137" s="116"/>
      <c r="M137" s="116"/>
      <c r="N137" s="116"/>
      <c r="O137" s="116"/>
      <c r="P137" s="116"/>
      <c r="Q137" s="116"/>
      <c r="R137" s="116"/>
      <c r="S137" s="116"/>
      <c r="T137" s="116"/>
      <c r="U137" s="116"/>
    </row>
    <row r="138" spans="1:21" s="36" customFormat="1" ht="16.2" customHeight="1" x14ac:dyDescent="0.25">
      <c r="A138" s="120" t="s">
        <v>948</v>
      </c>
      <c r="B138" s="121"/>
      <c r="C138" s="121"/>
      <c r="D138" s="121"/>
      <c r="E138" s="121"/>
      <c r="F138" s="116">
        <v>258</v>
      </c>
      <c r="G138" s="116">
        <v>2</v>
      </c>
      <c r="H138" s="116"/>
      <c r="I138" s="215">
        <f t="shared" si="74"/>
        <v>516</v>
      </c>
      <c r="J138" s="215"/>
      <c r="K138" s="116"/>
      <c r="L138" s="116"/>
      <c r="M138" s="116"/>
      <c r="N138" s="116"/>
      <c r="O138" s="116"/>
      <c r="P138" s="116"/>
      <c r="Q138" s="116"/>
      <c r="R138" s="116"/>
      <c r="S138" s="116"/>
      <c r="T138" s="116"/>
      <c r="U138" s="116"/>
    </row>
    <row r="139" spans="1:21" s="36" customFormat="1" ht="16.2" customHeight="1" x14ac:dyDescent="0.25">
      <c r="A139" s="120" t="s">
        <v>947</v>
      </c>
      <c r="B139" s="121"/>
      <c r="C139" s="121"/>
      <c r="D139" s="121"/>
      <c r="E139" s="121"/>
      <c r="F139" s="116">
        <v>222.9</v>
      </c>
      <c r="G139" s="116">
        <v>2</v>
      </c>
      <c r="H139" s="116"/>
      <c r="I139" s="215">
        <f t="shared" si="74"/>
        <v>445.8</v>
      </c>
      <c r="J139" s="215"/>
      <c r="K139" s="116"/>
      <c r="L139" s="116"/>
      <c r="M139" s="116"/>
      <c r="N139" s="116"/>
      <c r="O139" s="116"/>
      <c r="P139" s="116"/>
      <c r="Q139" s="116"/>
      <c r="R139" s="116"/>
      <c r="S139" s="116"/>
      <c r="T139" s="116"/>
      <c r="U139" s="116"/>
    </row>
    <row r="140" spans="1:21" s="36" customFormat="1" ht="16.2" customHeight="1" x14ac:dyDescent="0.25">
      <c r="A140" s="120" t="s">
        <v>946</v>
      </c>
      <c r="B140" s="121"/>
      <c r="C140" s="121"/>
      <c r="D140" s="121"/>
      <c r="E140" s="121"/>
      <c r="F140" s="116">
        <v>89.7</v>
      </c>
      <c r="G140" s="116">
        <v>2</v>
      </c>
      <c r="H140" s="116"/>
      <c r="I140" s="215">
        <f t="shared" si="74"/>
        <v>179.4</v>
      </c>
      <c r="J140" s="215"/>
      <c r="K140" s="116"/>
      <c r="L140" s="116"/>
      <c r="M140" s="116"/>
      <c r="N140" s="116"/>
      <c r="O140" s="116"/>
      <c r="P140" s="116"/>
      <c r="Q140" s="116"/>
      <c r="R140" s="116"/>
      <c r="S140" s="116"/>
      <c r="T140" s="116"/>
      <c r="U140" s="116"/>
    </row>
    <row r="141" spans="1:21" s="36" customFormat="1" ht="16.2" customHeight="1" x14ac:dyDescent="0.25">
      <c r="A141" s="120" t="s">
        <v>945</v>
      </c>
      <c r="B141" s="121"/>
      <c r="C141" s="121"/>
      <c r="D141" s="121"/>
      <c r="E141" s="121"/>
      <c r="F141" s="116">
        <v>196</v>
      </c>
      <c r="G141" s="116">
        <v>2</v>
      </c>
      <c r="H141" s="116"/>
      <c r="I141" s="215">
        <f t="shared" si="74"/>
        <v>392</v>
      </c>
      <c r="J141" s="215"/>
      <c r="K141" s="116"/>
      <c r="L141" s="116"/>
      <c r="M141" s="116"/>
      <c r="N141" s="116"/>
      <c r="O141" s="116"/>
      <c r="P141" s="116"/>
      <c r="Q141" s="116"/>
      <c r="R141" s="116"/>
      <c r="S141" s="116"/>
      <c r="T141" s="116"/>
      <c r="U141" s="116"/>
    </row>
    <row r="142" spans="1:21" s="36" customFormat="1" ht="16.2" customHeight="1" x14ac:dyDescent="0.25">
      <c r="A142" s="120" t="s">
        <v>932</v>
      </c>
      <c r="B142" s="121"/>
      <c r="C142" s="121"/>
      <c r="D142" s="121"/>
      <c r="E142" s="121"/>
      <c r="F142" s="116">
        <v>126.3</v>
      </c>
      <c r="G142" s="116">
        <v>2</v>
      </c>
      <c r="H142" s="116"/>
      <c r="I142" s="215">
        <f t="shared" si="74"/>
        <v>252.6</v>
      </c>
      <c r="J142" s="215"/>
      <c r="K142" s="116"/>
      <c r="L142" s="116"/>
      <c r="M142" s="116"/>
      <c r="N142" s="116"/>
      <c r="O142" s="116"/>
      <c r="P142" s="116"/>
      <c r="Q142" s="116"/>
      <c r="R142" s="116"/>
      <c r="S142" s="116"/>
      <c r="T142" s="116"/>
      <c r="U142" s="116"/>
    </row>
    <row r="143" spans="1:21" s="36" customFormat="1" ht="16.2" customHeight="1" x14ac:dyDescent="0.25">
      <c r="A143" s="120" t="s">
        <v>183</v>
      </c>
      <c r="B143" s="121"/>
      <c r="C143" s="121"/>
      <c r="D143" s="121"/>
      <c r="E143" s="121"/>
      <c r="F143" s="116">
        <v>1022</v>
      </c>
      <c r="G143" s="116">
        <v>2</v>
      </c>
      <c r="H143" s="116"/>
      <c r="I143" s="215">
        <f t="shared" si="74"/>
        <v>2044</v>
      </c>
      <c r="J143" s="215"/>
      <c r="K143" s="116"/>
      <c r="L143" s="116"/>
      <c r="M143" s="116"/>
      <c r="N143" s="116"/>
      <c r="O143" s="116"/>
      <c r="P143" s="116"/>
      <c r="Q143" s="116"/>
      <c r="R143" s="116"/>
      <c r="S143" s="116"/>
      <c r="T143" s="116"/>
      <c r="U143" s="116"/>
    </row>
    <row r="144" spans="1:21" s="36" customFormat="1" ht="16.2" customHeight="1" x14ac:dyDescent="0.25">
      <c r="A144" s="120" t="s">
        <v>197</v>
      </c>
      <c r="B144" s="121"/>
      <c r="C144" s="121"/>
      <c r="D144" s="121"/>
      <c r="E144" s="121"/>
      <c r="F144" s="116">
        <v>135</v>
      </c>
      <c r="G144" s="116">
        <v>2</v>
      </c>
      <c r="H144" s="116"/>
      <c r="I144" s="215">
        <f t="shared" ref="I144:I173" si="75">F144*G144</f>
        <v>270</v>
      </c>
      <c r="J144" s="215"/>
      <c r="K144" s="116"/>
      <c r="L144" s="116"/>
      <c r="M144" s="116"/>
      <c r="N144" s="116"/>
      <c r="O144" s="116"/>
      <c r="P144" s="116"/>
      <c r="Q144" s="116"/>
      <c r="R144" s="116"/>
      <c r="S144" s="116"/>
      <c r="T144" s="116"/>
      <c r="U144" s="116"/>
    </row>
    <row r="145" spans="1:21" s="36" customFormat="1" ht="16.2" customHeight="1" x14ac:dyDescent="0.25">
      <c r="A145" s="120" t="s">
        <v>944</v>
      </c>
      <c r="B145" s="121"/>
      <c r="C145" s="121"/>
      <c r="D145" s="121"/>
      <c r="E145" s="121"/>
      <c r="F145" s="116">
        <v>424</v>
      </c>
      <c r="G145" s="116">
        <v>2</v>
      </c>
      <c r="H145" s="116"/>
      <c r="I145" s="215">
        <f t="shared" si="75"/>
        <v>848</v>
      </c>
      <c r="J145" s="215"/>
      <c r="K145" s="116"/>
      <c r="L145" s="116"/>
      <c r="M145" s="116"/>
      <c r="N145" s="116"/>
      <c r="O145" s="116"/>
      <c r="P145" s="116"/>
      <c r="Q145" s="116"/>
      <c r="R145" s="116"/>
      <c r="S145" s="116"/>
      <c r="T145" s="116"/>
      <c r="U145" s="116"/>
    </row>
    <row r="146" spans="1:21" s="36" customFormat="1" ht="16.2" customHeight="1" x14ac:dyDescent="0.25">
      <c r="A146" s="120" t="s">
        <v>184</v>
      </c>
      <c r="B146" s="121"/>
      <c r="C146" s="121"/>
      <c r="D146" s="121"/>
      <c r="E146" s="121"/>
      <c r="F146" s="116">
        <v>864</v>
      </c>
      <c r="G146" s="116">
        <v>2</v>
      </c>
      <c r="H146" s="116"/>
      <c r="I146" s="215">
        <f t="shared" si="75"/>
        <v>1728</v>
      </c>
      <c r="J146" s="215"/>
      <c r="K146" s="116"/>
      <c r="L146" s="116"/>
      <c r="M146" s="116"/>
      <c r="N146" s="116"/>
      <c r="O146" s="116"/>
      <c r="P146" s="116"/>
      <c r="Q146" s="116"/>
      <c r="R146" s="116"/>
      <c r="S146" s="116"/>
      <c r="T146" s="116"/>
      <c r="U146" s="116"/>
    </row>
    <row r="147" spans="1:21" s="36" customFormat="1" ht="15.6" customHeight="1" x14ac:dyDescent="0.25">
      <c r="A147" s="120" t="s">
        <v>28</v>
      </c>
      <c r="B147" s="121"/>
      <c r="C147" s="121"/>
      <c r="D147" s="121"/>
      <c r="E147" s="121"/>
      <c r="F147" s="116">
        <v>161</v>
      </c>
      <c r="G147" s="116">
        <v>2</v>
      </c>
      <c r="H147" s="116"/>
      <c r="I147" s="215">
        <f t="shared" si="75"/>
        <v>322</v>
      </c>
      <c r="J147" s="215"/>
      <c r="K147" s="116"/>
      <c r="L147" s="116"/>
      <c r="M147" s="116"/>
      <c r="N147" s="116"/>
      <c r="O147" s="116"/>
      <c r="P147" s="116"/>
      <c r="Q147" s="116"/>
      <c r="R147" s="116"/>
      <c r="S147" s="116"/>
      <c r="T147" s="116"/>
      <c r="U147" s="116"/>
    </row>
    <row r="148" spans="1:21" s="36" customFormat="1" ht="15.6" customHeight="1" x14ac:dyDescent="0.25">
      <c r="A148" s="120" t="s">
        <v>936</v>
      </c>
      <c r="B148" s="121"/>
      <c r="C148" s="121"/>
      <c r="D148" s="121"/>
      <c r="E148" s="121"/>
      <c r="F148" s="116">
        <v>126</v>
      </c>
      <c r="G148" s="116">
        <v>2</v>
      </c>
      <c r="H148" s="116"/>
      <c r="I148" s="215">
        <f t="shared" si="75"/>
        <v>252</v>
      </c>
      <c r="J148" s="215"/>
      <c r="K148" s="116"/>
      <c r="L148" s="116"/>
      <c r="M148" s="116"/>
      <c r="N148" s="116"/>
      <c r="O148" s="116"/>
      <c r="P148" s="116"/>
      <c r="Q148" s="116"/>
      <c r="R148" s="116"/>
      <c r="S148" s="116"/>
      <c r="T148" s="116"/>
      <c r="U148" s="116"/>
    </row>
    <row r="149" spans="1:21" s="36" customFormat="1" ht="15.6" customHeight="1" x14ac:dyDescent="0.25">
      <c r="A149" s="120" t="s">
        <v>935</v>
      </c>
      <c r="B149" s="121"/>
      <c r="C149" s="121"/>
      <c r="D149" s="121"/>
      <c r="E149" s="121"/>
      <c r="F149" s="116">
        <v>153</v>
      </c>
      <c r="G149" s="116">
        <v>2</v>
      </c>
      <c r="H149" s="116"/>
      <c r="I149" s="215">
        <f t="shared" ref="I149:I150" si="76">F149*G149</f>
        <v>306</v>
      </c>
      <c r="J149" s="215"/>
      <c r="K149" s="116"/>
      <c r="L149" s="116"/>
      <c r="M149" s="116"/>
      <c r="N149" s="116"/>
      <c r="O149" s="116"/>
      <c r="P149" s="116"/>
      <c r="Q149" s="116"/>
      <c r="R149" s="116"/>
      <c r="S149" s="116"/>
      <c r="T149" s="116"/>
      <c r="U149" s="116"/>
    </row>
    <row r="150" spans="1:21" s="36" customFormat="1" ht="15.6" customHeight="1" x14ac:dyDescent="0.25">
      <c r="A150" s="120" t="s">
        <v>942</v>
      </c>
      <c r="B150" s="121"/>
      <c r="C150" s="121"/>
      <c r="D150" s="121"/>
      <c r="E150" s="121"/>
      <c r="F150" s="116">
        <v>62.2</v>
      </c>
      <c r="G150" s="116">
        <v>2</v>
      </c>
      <c r="H150" s="116"/>
      <c r="I150" s="215">
        <f t="shared" si="76"/>
        <v>124.4</v>
      </c>
      <c r="J150" s="215"/>
      <c r="K150" s="116"/>
      <c r="L150" s="116"/>
      <c r="M150" s="116"/>
      <c r="N150" s="116"/>
      <c r="O150" s="116"/>
      <c r="P150" s="116"/>
      <c r="Q150" s="116"/>
      <c r="R150" s="116"/>
      <c r="S150" s="116"/>
      <c r="T150" s="116"/>
      <c r="U150" s="116"/>
    </row>
    <row r="151" spans="1:21" s="36" customFormat="1" ht="15.6" customHeight="1" x14ac:dyDescent="0.25">
      <c r="A151" s="120" t="s">
        <v>185</v>
      </c>
      <c r="B151" s="121"/>
      <c r="C151" s="121"/>
      <c r="D151" s="121"/>
      <c r="E151" s="121"/>
      <c r="F151" s="116">
        <v>226</v>
      </c>
      <c r="G151" s="116">
        <v>2</v>
      </c>
      <c r="H151" s="116"/>
      <c r="I151" s="215">
        <f t="shared" ref="I151:I153" si="77">F151*G151</f>
        <v>452</v>
      </c>
      <c r="J151" s="215"/>
      <c r="K151" s="116"/>
      <c r="L151" s="116"/>
      <c r="M151" s="116"/>
      <c r="N151" s="116"/>
      <c r="O151" s="116"/>
      <c r="P151" s="116"/>
      <c r="Q151" s="116"/>
      <c r="R151" s="116"/>
      <c r="S151" s="116"/>
      <c r="T151" s="116"/>
      <c r="U151" s="116"/>
    </row>
    <row r="152" spans="1:21" s="36" customFormat="1" ht="15.6" customHeight="1" x14ac:dyDescent="0.25">
      <c r="A152" s="120" t="s">
        <v>187</v>
      </c>
      <c r="B152" s="121"/>
      <c r="C152" s="121"/>
      <c r="D152" s="121"/>
      <c r="E152" s="121"/>
      <c r="F152" s="116">
        <v>196</v>
      </c>
      <c r="G152" s="116">
        <v>2</v>
      </c>
      <c r="H152" s="116"/>
      <c r="I152" s="215">
        <f t="shared" si="77"/>
        <v>392</v>
      </c>
      <c r="J152" s="215"/>
      <c r="K152" s="116"/>
      <c r="L152" s="116"/>
      <c r="M152" s="116"/>
      <c r="N152" s="116"/>
      <c r="O152" s="116"/>
      <c r="P152" s="116"/>
      <c r="Q152" s="116"/>
      <c r="R152" s="116"/>
      <c r="S152" s="116"/>
      <c r="T152" s="116"/>
      <c r="U152" s="116"/>
    </row>
    <row r="153" spans="1:21" s="36" customFormat="1" ht="15.6" customHeight="1" x14ac:dyDescent="0.25">
      <c r="A153" s="120" t="s">
        <v>188</v>
      </c>
      <c r="B153" s="121"/>
      <c r="C153" s="121"/>
      <c r="D153" s="121"/>
      <c r="E153" s="121"/>
      <c r="F153" s="116">
        <v>232</v>
      </c>
      <c r="G153" s="116">
        <v>2</v>
      </c>
      <c r="H153" s="116"/>
      <c r="I153" s="215">
        <f t="shared" si="77"/>
        <v>464</v>
      </c>
      <c r="J153" s="215"/>
      <c r="K153" s="116"/>
      <c r="L153" s="116"/>
      <c r="M153" s="116"/>
      <c r="N153" s="116"/>
      <c r="O153" s="116"/>
      <c r="P153" s="116"/>
      <c r="Q153" s="116"/>
      <c r="R153" s="116"/>
      <c r="S153" s="116"/>
      <c r="T153" s="116"/>
      <c r="U153" s="116"/>
    </row>
    <row r="154" spans="1:21" s="36" customFormat="1" ht="15.6" customHeight="1" x14ac:dyDescent="0.25">
      <c r="A154" s="120" t="s">
        <v>943</v>
      </c>
      <c r="B154" s="121"/>
      <c r="C154" s="121"/>
      <c r="D154" s="121"/>
      <c r="E154" s="121"/>
      <c r="F154" s="116">
        <v>205</v>
      </c>
      <c r="G154" s="116">
        <v>2</v>
      </c>
      <c r="H154" s="116"/>
      <c r="I154" s="215">
        <f t="shared" si="75"/>
        <v>410</v>
      </c>
      <c r="J154" s="215"/>
      <c r="K154" s="116"/>
      <c r="L154" s="116"/>
      <c r="M154" s="116"/>
      <c r="N154" s="116"/>
      <c r="O154" s="116"/>
      <c r="P154" s="116"/>
      <c r="Q154" s="116"/>
      <c r="R154" s="116"/>
      <c r="S154" s="116"/>
      <c r="T154" s="116"/>
      <c r="U154" s="116"/>
    </row>
    <row r="155" spans="1:21" s="36" customFormat="1" ht="15.6" customHeight="1" x14ac:dyDescent="0.3">
      <c r="A155" s="122" t="s">
        <v>189</v>
      </c>
      <c r="B155" s="227" t="s">
        <v>0</v>
      </c>
      <c r="C155" s="228"/>
      <c r="D155" s="227" t="s">
        <v>1</v>
      </c>
      <c r="E155" s="228"/>
      <c r="F155" s="123" t="s">
        <v>186</v>
      </c>
      <c r="G155" s="123" t="s">
        <v>11</v>
      </c>
      <c r="H155" s="123" t="s">
        <v>180</v>
      </c>
      <c r="I155" s="123" t="s">
        <v>179</v>
      </c>
      <c r="J155" s="123"/>
      <c r="K155" s="116"/>
      <c r="L155" s="116"/>
      <c r="M155" s="116"/>
      <c r="N155" s="116"/>
      <c r="O155" s="116"/>
      <c r="P155" s="116"/>
      <c r="Q155" s="116"/>
      <c r="R155" s="116"/>
      <c r="S155" s="116"/>
      <c r="T155" s="116"/>
      <c r="U155" s="116"/>
    </row>
    <row r="156" spans="1:21" s="36" customFormat="1" ht="15.6" customHeight="1" x14ac:dyDescent="0.25">
      <c r="A156" s="120" t="s">
        <v>190</v>
      </c>
      <c r="B156" s="121"/>
      <c r="C156" s="121"/>
      <c r="D156" s="121"/>
      <c r="E156" s="121"/>
      <c r="F156" s="116">
        <v>305</v>
      </c>
      <c r="G156" s="116">
        <v>2</v>
      </c>
      <c r="H156" s="116"/>
      <c r="I156" s="215">
        <f t="shared" si="75"/>
        <v>610</v>
      </c>
      <c r="J156" s="215"/>
      <c r="K156" s="116"/>
      <c r="L156" s="116"/>
      <c r="M156" s="116"/>
      <c r="N156" s="116"/>
      <c r="O156" s="116"/>
      <c r="P156" s="116"/>
      <c r="Q156" s="116"/>
      <c r="R156" s="116"/>
      <c r="S156" s="116"/>
      <c r="T156" s="116"/>
      <c r="U156" s="116"/>
    </row>
    <row r="157" spans="1:21" s="36" customFormat="1" ht="15.6" customHeight="1" x14ac:dyDescent="0.25">
      <c r="A157" s="120" t="s">
        <v>36</v>
      </c>
      <c r="B157" s="121"/>
      <c r="C157" s="121"/>
      <c r="D157" s="121"/>
      <c r="E157" s="121"/>
      <c r="F157" s="116">
        <v>92.8</v>
      </c>
      <c r="G157" s="116">
        <v>2</v>
      </c>
      <c r="H157" s="116"/>
      <c r="I157" s="215">
        <f t="shared" ref="I157:I170" si="78">F157*G157</f>
        <v>185.6</v>
      </c>
      <c r="J157" s="215"/>
      <c r="K157" s="116"/>
      <c r="L157" s="116"/>
      <c r="M157" s="116"/>
      <c r="N157" s="116"/>
      <c r="O157" s="116"/>
      <c r="P157" s="116"/>
      <c r="Q157" s="116"/>
      <c r="R157" s="116"/>
      <c r="S157" s="116"/>
      <c r="T157" s="116"/>
      <c r="U157" s="116"/>
    </row>
    <row r="158" spans="1:21" s="36" customFormat="1" ht="15.6" customHeight="1" x14ac:dyDescent="0.25">
      <c r="A158" s="120" t="s">
        <v>37</v>
      </c>
      <c r="B158" s="121"/>
      <c r="C158" s="121"/>
      <c r="D158" s="121"/>
      <c r="E158" s="121"/>
      <c r="F158" s="116">
        <v>106</v>
      </c>
      <c r="G158" s="116">
        <v>2</v>
      </c>
      <c r="H158" s="116"/>
      <c r="I158" s="215">
        <f t="shared" si="78"/>
        <v>212</v>
      </c>
      <c r="J158" s="215"/>
      <c r="K158" s="116"/>
      <c r="L158" s="116"/>
      <c r="M158" s="116"/>
      <c r="N158" s="116"/>
      <c r="O158" s="116"/>
      <c r="P158" s="116"/>
      <c r="Q158" s="116"/>
      <c r="R158" s="116"/>
      <c r="S158" s="116"/>
      <c r="T158" s="116"/>
      <c r="U158" s="116"/>
    </row>
    <row r="159" spans="1:21" s="36" customFormat="1" ht="15.6" customHeight="1" x14ac:dyDescent="0.25">
      <c r="A159" s="120" t="s">
        <v>191</v>
      </c>
      <c r="B159" s="121"/>
      <c r="C159" s="121"/>
      <c r="D159" s="121"/>
      <c r="E159" s="121"/>
      <c r="F159" s="116">
        <v>78.8</v>
      </c>
      <c r="G159" s="116">
        <v>2</v>
      </c>
      <c r="H159" s="116"/>
      <c r="I159" s="215">
        <f t="shared" si="78"/>
        <v>157.6</v>
      </c>
      <c r="J159" s="215"/>
      <c r="K159" s="116"/>
      <c r="L159" s="116"/>
      <c r="M159" s="116"/>
      <c r="N159" s="116"/>
      <c r="O159" s="116"/>
      <c r="P159" s="116"/>
      <c r="Q159" s="116"/>
      <c r="R159" s="116"/>
      <c r="S159" s="116"/>
      <c r="T159" s="116"/>
      <c r="U159" s="116"/>
    </row>
    <row r="160" spans="1:21" s="36" customFormat="1" ht="15.6" customHeight="1" x14ac:dyDescent="0.25">
      <c r="A160" s="120" t="s">
        <v>192</v>
      </c>
      <c r="B160" s="121"/>
      <c r="C160" s="121"/>
      <c r="D160" s="121"/>
      <c r="E160" s="121"/>
      <c r="F160" s="116">
        <v>129</v>
      </c>
      <c r="G160" s="116">
        <v>2</v>
      </c>
      <c r="H160" s="116"/>
      <c r="I160" s="215">
        <f t="shared" si="78"/>
        <v>258</v>
      </c>
      <c r="J160" s="215"/>
      <c r="K160" s="116"/>
      <c r="L160" s="116"/>
      <c r="M160" s="116"/>
      <c r="N160" s="116"/>
      <c r="O160" s="116"/>
      <c r="P160" s="116"/>
      <c r="Q160" s="116"/>
      <c r="R160" s="116"/>
      <c r="S160" s="116"/>
      <c r="T160" s="116"/>
      <c r="U160" s="116"/>
    </row>
    <row r="161" spans="1:21" s="36" customFormat="1" ht="15.6" customHeight="1" x14ac:dyDescent="0.25">
      <c r="A161" s="120" t="s">
        <v>193</v>
      </c>
      <c r="B161" s="121"/>
      <c r="C161" s="121"/>
      <c r="D161" s="121"/>
      <c r="E161" s="121"/>
      <c r="F161" s="116">
        <v>191</v>
      </c>
      <c r="G161" s="116">
        <v>2</v>
      </c>
      <c r="H161" s="116"/>
      <c r="I161" s="215">
        <f t="shared" si="78"/>
        <v>382</v>
      </c>
      <c r="J161" s="215"/>
      <c r="K161" s="116"/>
      <c r="L161" s="116"/>
      <c r="M161" s="116"/>
      <c r="N161" s="116"/>
      <c r="O161" s="116"/>
      <c r="P161" s="116"/>
      <c r="Q161" s="116"/>
      <c r="R161" s="116"/>
      <c r="S161" s="116"/>
      <c r="T161" s="116"/>
      <c r="U161" s="116"/>
    </row>
    <row r="162" spans="1:21" s="36" customFormat="1" ht="15.6" customHeight="1" x14ac:dyDescent="0.3">
      <c r="A162" s="122" t="s">
        <v>194</v>
      </c>
      <c r="B162" s="227" t="s">
        <v>0</v>
      </c>
      <c r="C162" s="228"/>
      <c r="D162" s="227" t="s">
        <v>1</v>
      </c>
      <c r="E162" s="228"/>
      <c r="F162" s="123" t="s">
        <v>186</v>
      </c>
      <c r="G162" s="123" t="s">
        <v>11</v>
      </c>
      <c r="H162" s="123" t="s">
        <v>180</v>
      </c>
      <c r="I162" s="123" t="s">
        <v>179</v>
      </c>
      <c r="J162" s="123"/>
      <c r="K162" s="116"/>
      <c r="L162" s="116"/>
      <c r="M162" s="116"/>
      <c r="N162" s="116"/>
      <c r="O162" s="116"/>
      <c r="P162" s="116"/>
      <c r="Q162" s="116"/>
      <c r="R162" s="116"/>
      <c r="S162" s="116"/>
      <c r="T162" s="116"/>
      <c r="U162" s="116"/>
    </row>
    <row r="163" spans="1:21" s="36" customFormat="1" ht="15.6" customHeight="1" x14ac:dyDescent="0.25">
      <c r="A163" s="120" t="s">
        <v>35</v>
      </c>
      <c r="B163" s="121"/>
      <c r="C163" s="121"/>
      <c r="D163" s="121"/>
      <c r="E163" s="121"/>
      <c r="F163" s="116">
        <v>129</v>
      </c>
      <c r="G163" s="116">
        <v>2</v>
      </c>
      <c r="H163" s="116"/>
      <c r="I163" s="215">
        <f t="shared" si="78"/>
        <v>258</v>
      </c>
      <c r="J163" s="215"/>
      <c r="K163" s="116"/>
      <c r="L163" s="116"/>
      <c r="M163" s="116"/>
      <c r="N163" s="116"/>
      <c r="O163" s="116"/>
      <c r="P163" s="116"/>
      <c r="Q163" s="116"/>
      <c r="R163" s="116"/>
      <c r="S163" s="116"/>
      <c r="T163" s="116"/>
      <c r="U163" s="116"/>
    </row>
    <row r="164" spans="1:21" s="36" customFormat="1" ht="15.6" customHeight="1" x14ac:dyDescent="0.25">
      <c r="A164" s="120" t="s">
        <v>36</v>
      </c>
      <c r="B164" s="121"/>
      <c r="C164" s="121"/>
      <c r="D164" s="121"/>
      <c r="E164" s="121"/>
      <c r="F164" s="116">
        <v>100</v>
      </c>
      <c r="G164" s="116">
        <v>2</v>
      </c>
      <c r="H164" s="116"/>
      <c r="I164" s="215">
        <f t="shared" si="78"/>
        <v>200</v>
      </c>
      <c r="J164" s="215"/>
      <c r="K164" s="116"/>
      <c r="L164" s="116"/>
      <c r="M164" s="116"/>
      <c r="N164" s="116"/>
      <c r="O164" s="116"/>
      <c r="P164" s="116"/>
      <c r="Q164" s="116"/>
      <c r="R164" s="116"/>
      <c r="S164" s="116"/>
      <c r="T164" s="116"/>
      <c r="U164" s="116"/>
    </row>
    <row r="165" spans="1:21" s="36" customFormat="1" ht="15.6" customHeight="1" x14ac:dyDescent="0.25">
      <c r="A165" s="120" t="s">
        <v>37</v>
      </c>
      <c r="B165" s="121"/>
      <c r="C165" s="121"/>
      <c r="D165" s="121"/>
      <c r="E165" s="121"/>
      <c r="F165" s="116">
        <v>140</v>
      </c>
      <c r="G165" s="116">
        <v>2</v>
      </c>
      <c r="H165" s="116"/>
      <c r="I165" s="215">
        <f t="shared" si="78"/>
        <v>280</v>
      </c>
      <c r="J165" s="215"/>
      <c r="K165" s="116"/>
      <c r="L165" s="116"/>
      <c r="M165" s="116"/>
      <c r="N165" s="116"/>
      <c r="O165" s="116"/>
      <c r="P165" s="116"/>
      <c r="Q165" s="116"/>
      <c r="R165" s="116"/>
      <c r="S165" s="116"/>
      <c r="T165" s="116"/>
      <c r="U165" s="116"/>
    </row>
    <row r="166" spans="1:21" s="36" customFormat="1" ht="15.6" customHeight="1" x14ac:dyDescent="0.25">
      <c r="A166" s="120" t="s">
        <v>38</v>
      </c>
      <c r="B166" s="121"/>
      <c r="C166" s="121"/>
      <c r="D166" s="121"/>
      <c r="E166" s="121"/>
      <c r="F166" s="116">
        <v>115</v>
      </c>
      <c r="G166" s="116">
        <v>2</v>
      </c>
      <c r="H166" s="116"/>
      <c r="I166" s="215">
        <f t="shared" si="78"/>
        <v>230</v>
      </c>
      <c r="J166" s="215"/>
      <c r="K166" s="116"/>
      <c r="L166" s="116"/>
      <c r="M166" s="116"/>
      <c r="N166" s="116"/>
      <c r="O166" s="116"/>
      <c r="P166" s="116"/>
      <c r="Q166" s="116"/>
      <c r="R166" s="116"/>
      <c r="S166" s="116"/>
      <c r="T166" s="116"/>
      <c r="U166" s="116"/>
    </row>
    <row r="167" spans="1:21" s="36" customFormat="1" ht="15.6" customHeight="1" x14ac:dyDescent="0.25">
      <c r="A167" s="120" t="s">
        <v>195</v>
      </c>
      <c r="B167" s="121"/>
      <c r="C167" s="121"/>
      <c r="D167" s="121"/>
      <c r="E167" s="121"/>
      <c r="F167" s="116">
        <v>143</v>
      </c>
      <c r="G167" s="116">
        <v>2</v>
      </c>
      <c r="H167" s="116"/>
      <c r="I167" s="215">
        <f t="shared" si="78"/>
        <v>286</v>
      </c>
      <c r="J167" s="215"/>
      <c r="K167" s="116"/>
      <c r="L167" s="116"/>
      <c r="M167" s="116"/>
      <c r="N167" s="116"/>
      <c r="O167" s="116"/>
      <c r="P167" s="116"/>
      <c r="Q167" s="116"/>
      <c r="R167" s="116"/>
      <c r="S167" s="116"/>
      <c r="T167" s="116"/>
      <c r="U167" s="116"/>
    </row>
    <row r="168" spans="1:21" s="36" customFormat="1" ht="15.6" customHeight="1" x14ac:dyDescent="0.3">
      <c r="A168" s="122" t="s">
        <v>196</v>
      </c>
      <c r="B168" s="227" t="s">
        <v>0</v>
      </c>
      <c r="C168" s="228"/>
      <c r="D168" s="227" t="s">
        <v>1</v>
      </c>
      <c r="E168" s="228"/>
      <c r="F168" s="123" t="s">
        <v>186</v>
      </c>
      <c r="G168" s="123" t="s">
        <v>11</v>
      </c>
      <c r="H168" s="123" t="s">
        <v>180</v>
      </c>
      <c r="I168" s="123" t="s">
        <v>179</v>
      </c>
      <c r="J168" s="123"/>
      <c r="K168" s="116"/>
      <c r="L168" s="116"/>
      <c r="M168" s="116"/>
      <c r="N168" s="116"/>
      <c r="O168" s="116"/>
      <c r="P168" s="116"/>
      <c r="Q168" s="116"/>
      <c r="R168" s="116"/>
      <c r="S168" s="116"/>
      <c r="T168" s="116"/>
      <c r="U168" s="116"/>
    </row>
    <row r="169" spans="1:21" s="36" customFormat="1" ht="15.6" customHeight="1" x14ac:dyDescent="0.25">
      <c r="A169" s="120" t="s">
        <v>190</v>
      </c>
      <c r="B169" s="121"/>
      <c r="C169" s="121"/>
      <c r="D169" s="121"/>
      <c r="E169" s="121"/>
      <c r="F169" s="116">
        <v>77.5</v>
      </c>
      <c r="G169" s="116">
        <v>2</v>
      </c>
      <c r="H169" s="116"/>
      <c r="I169" s="215">
        <f t="shared" si="78"/>
        <v>155</v>
      </c>
      <c r="J169" s="215"/>
      <c r="K169" s="116"/>
      <c r="L169" s="116"/>
      <c r="M169" s="116"/>
      <c r="N169" s="116"/>
      <c r="O169" s="116"/>
      <c r="P169" s="116"/>
      <c r="Q169" s="116"/>
      <c r="R169" s="116"/>
      <c r="S169" s="116"/>
      <c r="T169" s="116"/>
      <c r="U169" s="116"/>
    </row>
    <row r="170" spans="1:21" s="36" customFormat="1" ht="15.6" customHeight="1" x14ac:dyDescent="0.25">
      <c r="A170" s="120" t="s">
        <v>36</v>
      </c>
      <c r="B170" s="121"/>
      <c r="C170" s="121"/>
      <c r="D170" s="121"/>
      <c r="E170" s="121"/>
      <c r="F170" s="116">
        <v>37.4</v>
      </c>
      <c r="G170" s="116">
        <v>2</v>
      </c>
      <c r="H170" s="116"/>
      <c r="I170" s="215">
        <f t="shared" si="78"/>
        <v>74.8</v>
      </c>
      <c r="J170" s="215"/>
      <c r="K170" s="116"/>
      <c r="L170" s="116"/>
      <c r="M170" s="116"/>
      <c r="N170" s="116"/>
      <c r="O170" s="116"/>
      <c r="P170" s="116"/>
      <c r="Q170" s="116"/>
      <c r="R170" s="116"/>
      <c r="S170" s="116"/>
      <c r="T170" s="116"/>
      <c r="U170" s="116"/>
    </row>
    <row r="171" spans="1:21" s="36" customFormat="1" ht="15.6" customHeight="1" x14ac:dyDescent="0.25">
      <c r="A171" s="120" t="s">
        <v>37</v>
      </c>
      <c r="B171" s="121"/>
      <c r="C171" s="121"/>
      <c r="D171" s="121"/>
      <c r="E171" s="121"/>
      <c r="F171" s="116">
        <v>84.5</v>
      </c>
      <c r="G171" s="116">
        <v>2</v>
      </c>
      <c r="H171" s="116"/>
      <c r="I171" s="215">
        <f t="shared" ref="I171" si="79">F171*G171</f>
        <v>169</v>
      </c>
      <c r="J171" s="215"/>
      <c r="K171" s="116"/>
      <c r="L171" s="116"/>
      <c r="M171" s="116"/>
      <c r="N171" s="116"/>
      <c r="O171" s="116"/>
      <c r="P171" s="116"/>
      <c r="Q171" s="116"/>
      <c r="R171" s="116"/>
      <c r="S171" s="116"/>
      <c r="T171" s="116"/>
      <c r="U171" s="116"/>
    </row>
    <row r="172" spans="1:21" s="36" customFormat="1" ht="15.6" customHeight="1" x14ac:dyDescent="0.25">
      <c r="A172" s="120" t="s">
        <v>38</v>
      </c>
      <c r="B172" s="121"/>
      <c r="C172" s="121"/>
      <c r="D172" s="121"/>
      <c r="E172" s="121"/>
      <c r="F172" s="116">
        <v>13.8</v>
      </c>
      <c r="G172" s="116">
        <v>2</v>
      </c>
      <c r="H172" s="116"/>
      <c r="I172" s="215">
        <f t="shared" ref="I172" si="80">F172*G172</f>
        <v>27.6</v>
      </c>
      <c r="J172" s="215"/>
      <c r="K172" s="116"/>
      <c r="L172" s="116"/>
      <c r="M172" s="116"/>
      <c r="N172" s="116"/>
      <c r="O172" s="116"/>
      <c r="P172" s="116"/>
      <c r="Q172" s="116"/>
      <c r="R172" s="116"/>
      <c r="S172" s="116"/>
      <c r="T172" s="116"/>
      <c r="U172" s="116"/>
    </row>
    <row r="173" spans="1:21" s="36" customFormat="1" x14ac:dyDescent="0.25">
      <c r="A173" s="120" t="s">
        <v>195</v>
      </c>
      <c r="B173" s="121"/>
      <c r="C173" s="121"/>
      <c r="D173" s="121"/>
      <c r="E173" s="121"/>
      <c r="F173" s="116">
        <v>39.799999999999997</v>
      </c>
      <c r="G173" s="116">
        <v>2</v>
      </c>
      <c r="H173" s="116"/>
      <c r="I173" s="215">
        <f t="shared" si="75"/>
        <v>79.599999999999994</v>
      </c>
      <c r="J173" s="215"/>
      <c r="K173" s="116"/>
      <c r="L173" s="116"/>
      <c r="M173" s="116"/>
      <c r="N173" s="116"/>
      <c r="O173" s="116"/>
      <c r="P173" s="116"/>
      <c r="Q173" s="116"/>
      <c r="R173" s="116"/>
      <c r="S173" s="116"/>
      <c r="T173" s="116"/>
      <c r="U173" s="116"/>
    </row>
    <row r="174" spans="1:21" x14ac:dyDescent="0.25">
      <c r="A174" s="120" t="s">
        <v>181</v>
      </c>
      <c r="B174" s="257"/>
      <c r="C174" s="258"/>
      <c r="D174" s="258"/>
      <c r="E174" s="258"/>
      <c r="F174" s="258"/>
      <c r="G174" s="258"/>
      <c r="H174" s="259"/>
      <c r="I174" s="215">
        <f>SUM(I120:J173)</f>
        <v>19840.799999999992</v>
      </c>
      <c r="J174" s="215"/>
      <c r="K174" s="260"/>
      <c r="L174" s="261"/>
      <c r="M174" s="261"/>
      <c r="N174" s="261"/>
      <c r="O174" s="261"/>
      <c r="P174" s="261"/>
      <c r="Q174" s="261"/>
      <c r="R174" s="261"/>
      <c r="S174" s="261"/>
      <c r="T174" s="261"/>
      <c r="U174" s="262"/>
    </row>
    <row r="176" spans="1:21" s="36" customFormat="1" ht="13.2" customHeight="1" x14ac:dyDescent="0.25"/>
    <row r="177" spans="1:21" ht="13.2" customHeight="1" x14ac:dyDescent="0.25">
      <c r="A177" s="218" t="s">
        <v>176</v>
      </c>
      <c r="B177" s="219"/>
      <c r="C177" s="219"/>
      <c r="D177" s="219"/>
      <c r="E177" s="219"/>
      <c r="F177" s="219"/>
      <c r="G177" s="219"/>
      <c r="H177" s="219"/>
      <c r="I177" s="219"/>
      <c r="J177" s="219"/>
      <c r="K177" s="219"/>
      <c r="L177" s="219"/>
      <c r="M177" s="219"/>
      <c r="N177" s="219"/>
      <c r="O177" s="219"/>
      <c r="P177" s="219"/>
      <c r="Q177" s="219"/>
      <c r="R177" s="219"/>
      <c r="S177" s="219"/>
      <c r="T177" s="219"/>
      <c r="U177" s="220"/>
    </row>
    <row r="178" spans="1:21" x14ac:dyDescent="0.25">
      <c r="A178" s="221"/>
      <c r="B178" s="222"/>
      <c r="C178" s="222"/>
      <c r="D178" s="222"/>
      <c r="E178" s="222"/>
      <c r="F178" s="222"/>
      <c r="G178" s="222"/>
      <c r="H178" s="222"/>
      <c r="I178" s="222"/>
      <c r="J178" s="222"/>
      <c r="K178" s="222"/>
      <c r="L178" s="222"/>
      <c r="M178" s="222"/>
      <c r="N178" s="222"/>
      <c r="O178" s="222"/>
      <c r="P178" s="222"/>
      <c r="Q178" s="222"/>
      <c r="R178" s="222"/>
      <c r="S178" s="222"/>
      <c r="T178" s="222"/>
      <c r="U178" s="223"/>
    </row>
    <row r="179" spans="1:21" x14ac:dyDescent="0.25">
      <c r="A179" s="221"/>
      <c r="B179" s="222"/>
      <c r="C179" s="222"/>
      <c r="D179" s="222"/>
      <c r="E179" s="222"/>
      <c r="F179" s="222"/>
      <c r="G179" s="222"/>
      <c r="H179" s="222"/>
      <c r="I179" s="222"/>
      <c r="J179" s="222"/>
      <c r="K179" s="222"/>
      <c r="L179" s="222"/>
      <c r="M179" s="222"/>
      <c r="N179" s="222"/>
      <c r="O179" s="222"/>
      <c r="P179" s="222"/>
      <c r="Q179" s="222"/>
      <c r="R179" s="222"/>
      <c r="S179" s="222"/>
      <c r="T179" s="222"/>
      <c r="U179" s="223"/>
    </row>
    <row r="180" spans="1:21" x14ac:dyDescent="0.25">
      <c r="A180" s="221"/>
      <c r="B180" s="222"/>
      <c r="C180" s="222"/>
      <c r="D180" s="222"/>
      <c r="E180" s="222"/>
      <c r="F180" s="222"/>
      <c r="G180" s="222"/>
      <c r="H180" s="222"/>
      <c r="I180" s="222"/>
      <c r="J180" s="222"/>
      <c r="K180" s="222"/>
      <c r="L180" s="222"/>
      <c r="M180" s="222"/>
      <c r="N180" s="222"/>
      <c r="O180" s="222"/>
      <c r="P180" s="222"/>
      <c r="Q180" s="222"/>
      <c r="R180" s="222"/>
      <c r="S180" s="222"/>
      <c r="T180" s="222"/>
      <c r="U180" s="223"/>
    </row>
    <row r="181" spans="1:21" ht="14.4" customHeight="1" x14ac:dyDescent="0.25">
      <c r="A181" s="221"/>
      <c r="B181" s="222"/>
      <c r="C181" s="222"/>
      <c r="D181" s="222"/>
      <c r="E181" s="222"/>
      <c r="F181" s="222"/>
      <c r="G181" s="222"/>
      <c r="H181" s="222"/>
      <c r="I181" s="222"/>
      <c r="J181" s="222"/>
      <c r="K181" s="222"/>
      <c r="L181" s="222"/>
      <c r="M181" s="222"/>
      <c r="N181" s="222"/>
      <c r="O181" s="222"/>
      <c r="P181" s="222"/>
      <c r="Q181" s="222"/>
      <c r="R181" s="222"/>
      <c r="S181" s="222"/>
      <c r="T181" s="222"/>
      <c r="U181" s="223"/>
    </row>
    <row r="182" spans="1:21" ht="14.4" customHeight="1" x14ac:dyDescent="0.25">
      <c r="A182" s="221"/>
      <c r="B182" s="222"/>
      <c r="C182" s="222"/>
      <c r="D182" s="222"/>
      <c r="E182" s="222"/>
      <c r="F182" s="222"/>
      <c r="G182" s="222"/>
      <c r="H182" s="222"/>
      <c r="I182" s="222"/>
      <c r="J182" s="222"/>
      <c r="K182" s="222"/>
      <c r="L182" s="222"/>
      <c r="M182" s="222"/>
      <c r="N182" s="222"/>
      <c r="O182" s="222"/>
      <c r="P182" s="222"/>
      <c r="Q182" s="222"/>
      <c r="R182" s="222"/>
      <c r="S182" s="222"/>
      <c r="T182" s="222"/>
      <c r="U182" s="223"/>
    </row>
    <row r="183" spans="1:21" ht="14.4" customHeight="1" x14ac:dyDescent="0.25">
      <c r="A183" s="221"/>
      <c r="B183" s="222"/>
      <c r="C183" s="222"/>
      <c r="D183" s="222"/>
      <c r="E183" s="222"/>
      <c r="F183" s="222"/>
      <c r="G183" s="222"/>
      <c r="H183" s="222"/>
      <c r="I183" s="222"/>
      <c r="J183" s="222"/>
      <c r="K183" s="222"/>
      <c r="L183" s="222"/>
      <c r="M183" s="222"/>
      <c r="N183" s="222"/>
      <c r="O183" s="222"/>
      <c r="P183" s="222"/>
      <c r="Q183" s="222"/>
      <c r="R183" s="222"/>
      <c r="S183" s="222"/>
      <c r="T183" s="222"/>
      <c r="U183" s="223"/>
    </row>
    <row r="184" spans="1:21" ht="14.4" customHeight="1" x14ac:dyDescent="0.25">
      <c r="A184" s="224"/>
      <c r="B184" s="225"/>
      <c r="C184" s="225"/>
      <c r="D184" s="225"/>
      <c r="E184" s="225"/>
      <c r="F184" s="225"/>
      <c r="G184" s="225"/>
      <c r="H184" s="225"/>
      <c r="I184" s="225"/>
      <c r="J184" s="225"/>
      <c r="K184" s="225"/>
      <c r="L184" s="225"/>
      <c r="M184" s="225"/>
      <c r="N184" s="225"/>
      <c r="O184" s="225"/>
      <c r="P184" s="225"/>
      <c r="Q184" s="225"/>
      <c r="R184" s="225"/>
      <c r="S184" s="225"/>
      <c r="T184" s="225"/>
      <c r="U184" s="226"/>
    </row>
    <row r="185" spans="1:21" ht="14.4" customHeight="1" x14ac:dyDescent="0.25">
      <c r="A185" s="4"/>
      <c r="B185" s="4"/>
      <c r="C185" s="4"/>
      <c r="D185" s="4"/>
      <c r="E185" s="4"/>
      <c r="F185" s="4"/>
      <c r="G185" s="4"/>
      <c r="H185" s="4"/>
      <c r="I185" s="4"/>
      <c r="J185" s="4"/>
      <c r="K185" s="4"/>
      <c r="L185" s="4"/>
      <c r="M185" s="4"/>
      <c r="N185" s="4"/>
      <c r="O185" s="4"/>
      <c r="P185" s="4"/>
      <c r="Q185" s="4"/>
      <c r="R185" s="4"/>
      <c r="S185" s="4"/>
      <c r="T185" s="4"/>
      <c r="U185" s="4"/>
    </row>
    <row r="186" spans="1:21" ht="14.4" customHeight="1" x14ac:dyDescent="0.25">
      <c r="A186" s="4"/>
      <c r="B186" s="4"/>
      <c r="C186" s="4"/>
      <c r="D186" s="4"/>
      <c r="E186" s="4"/>
      <c r="F186" s="4"/>
      <c r="G186" s="4"/>
      <c r="H186" s="4"/>
      <c r="I186" s="4"/>
      <c r="J186" s="4"/>
      <c r="K186" s="4"/>
      <c r="L186" s="4"/>
      <c r="M186" s="4"/>
      <c r="N186" s="4"/>
      <c r="O186" s="4"/>
      <c r="P186" s="4"/>
      <c r="Q186" s="4"/>
      <c r="R186" s="4"/>
      <c r="S186" s="4"/>
      <c r="T186" s="4"/>
      <c r="U186" s="4"/>
    </row>
    <row r="187" spans="1:21" ht="14.4" x14ac:dyDescent="0.25">
      <c r="F187" s="49"/>
      <c r="G187" s="46"/>
      <c r="H187" s="47"/>
      <c r="I187" s="48"/>
    </row>
    <row r="189" spans="1:21" ht="15" x14ac:dyDescent="0.25">
      <c r="A189" s="100" t="s">
        <v>95</v>
      </c>
    </row>
    <row r="190" spans="1:21" ht="15" x14ac:dyDescent="0.25">
      <c r="A190" s="101" t="s">
        <v>118</v>
      </c>
    </row>
    <row r="191" spans="1:21" ht="15" x14ac:dyDescent="0.25">
      <c r="A191" s="101"/>
    </row>
    <row r="192" spans="1:21" ht="15" x14ac:dyDescent="0.25">
      <c r="A192" s="101"/>
    </row>
  </sheetData>
  <mergeCells count="78">
    <mergeCell ref="B174:H174"/>
    <mergeCell ref="K174:U174"/>
    <mergeCell ref="B162:C162"/>
    <mergeCell ref="D162:E162"/>
    <mergeCell ref="B168:C168"/>
    <mergeCell ref="D168:E168"/>
    <mergeCell ref="I171:J171"/>
    <mergeCell ref="B116:E116"/>
    <mergeCell ref="F116:I116"/>
    <mergeCell ref="K116:M116"/>
    <mergeCell ref="O116:S116"/>
    <mergeCell ref="A117:U118"/>
    <mergeCell ref="A1:U6"/>
    <mergeCell ref="A9:U9"/>
    <mergeCell ref="A10:U10"/>
    <mergeCell ref="A11:A12"/>
    <mergeCell ref="B11:C12"/>
    <mergeCell ref="D11:E12"/>
    <mergeCell ref="F11:J11"/>
    <mergeCell ref="K11:N11"/>
    <mergeCell ref="O11:S11"/>
    <mergeCell ref="A7:U7"/>
    <mergeCell ref="I128:J128"/>
    <mergeCell ref="I129:J129"/>
    <mergeCell ref="I130:J130"/>
    <mergeCell ref="I131:J131"/>
    <mergeCell ref="A177:U184"/>
    <mergeCell ref="B155:C155"/>
    <mergeCell ref="D155:E155"/>
    <mergeCell ref="I157:J157"/>
    <mergeCell ref="I158:J158"/>
    <mergeCell ref="I159:J159"/>
    <mergeCell ref="I160:J160"/>
    <mergeCell ref="I161:J161"/>
    <mergeCell ref="I163:J163"/>
    <mergeCell ref="I164:J164"/>
    <mergeCell ref="I165:J165"/>
    <mergeCell ref="I132:J132"/>
    <mergeCell ref="I123:J123"/>
    <mergeCell ref="I124:J124"/>
    <mergeCell ref="I125:J125"/>
    <mergeCell ref="I126:J126"/>
    <mergeCell ref="I127:J127"/>
    <mergeCell ref="B119:C119"/>
    <mergeCell ref="D119:E119"/>
    <mergeCell ref="I120:J120"/>
    <mergeCell ref="I121:J121"/>
    <mergeCell ref="I122:J122"/>
    <mergeCell ref="I133:J133"/>
    <mergeCell ref="I134:J134"/>
    <mergeCell ref="I135:J135"/>
    <mergeCell ref="I136:J136"/>
    <mergeCell ref="I137:J137"/>
    <mergeCell ref="I138:J138"/>
    <mergeCell ref="I139:J139"/>
    <mergeCell ref="I140:J140"/>
    <mergeCell ref="I141:J141"/>
    <mergeCell ref="I142:J142"/>
    <mergeCell ref="I143:J143"/>
    <mergeCell ref="I144:J144"/>
    <mergeCell ref="I145:J145"/>
    <mergeCell ref="I146:J146"/>
    <mergeCell ref="I147:J147"/>
    <mergeCell ref="I148:J148"/>
    <mergeCell ref="I154:J154"/>
    <mergeCell ref="I156:J156"/>
    <mergeCell ref="I173:J173"/>
    <mergeCell ref="I174:J174"/>
    <mergeCell ref="I149:J149"/>
    <mergeCell ref="I150:J150"/>
    <mergeCell ref="I151:J151"/>
    <mergeCell ref="I152:J152"/>
    <mergeCell ref="I153:J153"/>
    <mergeCell ref="I166:J166"/>
    <mergeCell ref="I167:J167"/>
    <mergeCell ref="I169:J169"/>
    <mergeCell ref="I170:J170"/>
    <mergeCell ref="I172:J172"/>
  </mergeCells>
  <pageMargins left="0.25" right="0.25" top="0.75" bottom="0.75" header="0.3" footer="0.3"/>
  <pageSetup paperSize="9" scale="43" fitToHeight="0" orientation="portrait" horizontalDpi="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D59F5-F917-482C-8479-C9D8A7B34C42}">
  <dimension ref="A1:O36"/>
  <sheetViews>
    <sheetView view="pageBreakPreview" zoomScale="60" zoomScaleNormal="100" workbookViewId="0">
      <selection activeCell="I36" sqref="I36"/>
    </sheetView>
  </sheetViews>
  <sheetFormatPr defaultRowHeight="14.4" x14ac:dyDescent="0.3"/>
  <cols>
    <col min="1" max="1" width="8.88671875" style="65"/>
    <col min="2" max="2" width="70.6640625" customWidth="1"/>
    <col min="3" max="3" width="37.109375" customWidth="1"/>
    <col min="4" max="4" width="15.6640625" customWidth="1"/>
    <col min="5" max="5" width="14.109375" customWidth="1"/>
    <col min="12" max="12" width="11" customWidth="1"/>
    <col min="15" max="15" width="19" customWidth="1"/>
    <col min="258" max="258" width="70.6640625" customWidth="1"/>
    <col min="259" max="259" width="37.109375" customWidth="1"/>
    <col min="260" max="260" width="15.6640625" customWidth="1"/>
    <col min="261" max="261" width="14.109375" customWidth="1"/>
    <col min="268" max="268" width="11" customWidth="1"/>
    <col min="271" max="271" width="19" customWidth="1"/>
    <col min="514" max="514" width="70.6640625" customWidth="1"/>
    <col min="515" max="515" width="37.109375" customWidth="1"/>
    <col min="516" max="516" width="15.6640625" customWidth="1"/>
    <col min="517" max="517" width="14.109375" customWidth="1"/>
    <col min="524" max="524" width="11" customWidth="1"/>
    <col min="527" max="527" width="19" customWidth="1"/>
    <col min="770" max="770" width="70.6640625" customWidth="1"/>
    <col min="771" max="771" width="37.109375" customWidth="1"/>
    <col min="772" max="772" width="15.6640625" customWidth="1"/>
    <col min="773" max="773" width="14.109375" customWidth="1"/>
    <col min="780" max="780" width="11" customWidth="1"/>
    <col min="783" max="783" width="19" customWidth="1"/>
    <col min="1026" max="1026" width="70.6640625" customWidth="1"/>
    <col min="1027" max="1027" width="37.109375" customWidth="1"/>
    <col min="1028" max="1028" width="15.6640625" customWidth="1"/>
    <col min="1029" max="1029" width="14.109375" customWidth="1"/>
    <col min="1036" max="1036" width="11" customWidth="1"/>
    <col min="1039" max="1039" width="19" customWidth="1"/>
    <col min="1282" max="1282" width="70.6640625" customWidth="1"/>
    <col min="1283" max="1283" width="37.109375" customWidth="1"/>
    <col min="1284" max="1284" width="15.6640625" customWidth="1"/>
    <col min="1285" max="1285" width="14.109375" customWidth="1"/>
    <col min="1292" max="1292" width="11" customWidth="1"/>
    <col min="1295" max="1295" width="19" customWidth="1"/>
    <col min="1538" max="1538" width="70.6640625" customWidth="1"/>
    <col min="1539" max="1539" width="37.109375" customWidth="1"/>
    <col min="1540" max="1540" width="15.6640625" customWidth="1"/>
    <col min="1541" max="1541" width="14.109375" customWidth="1"/>
    <col min="1548" max="1548" width="11" customWidth="1"/>
    <col min="1551" max="1551" width="19" customWidth="1"/>
    <col min="1794" max="1794" width="70.6640625" customWidth="1"/>
    <col min="1795" max="1795" width="37.109375" customWidth="1"/>
    <col min="1796" max="1796" width="15.6640625" customWidth="1"/>
    <col min="1797" max="1797" width="14.109375" customWidth="1"/>
    <col min="1804" max="1804" width="11" customWidth="1"/>
    <col min="1807" max="1807" width="19" customWidth="1"/>
    <col min="2050" max="2050" width="70.6640625" customWidth="1"/>
    <col min="2051" max="2051" width="37.109375" customWidth="1"/>
    <col min="2052" max="2052" width="15.6640625" customWidth="1"/>
    <col min="2053" max="2053" width="14.109375" customWidth="1"/>
    <col min="2060" max="2060" width="11" customWidth="1"/>
    <col min="2063" max="2063" width="19" customWidth="1"/>
    <col min="2306" max="2306" width="70.6640625" customWidth="1"/>
    <col min="2307" max="2307" width="37.109375" customWidth="1"/>
    <col min="2308" max="2308" width="15.6640625" customWidth="1"/>
    <col min="2309" max="2309" width="14.109375" customWidth="1"/>
    <col min="2316" max="2316" width="11" customWidth="1"/>
    <col min="2319" max="2319" width="19" customWidth="1"/>
    <col min="2562" max="2562" width="70.6640625" customWidth="1"/>
    <col min="2563" max="2563" width="37.109375" customWidth="1"/>
    <col min="2564" max="2564" width="15.6640625" customWidth="1"/>
    <col min="2565" max="2565" width="14.109375" customWidth="1"/>
    <col min="2572" max="2572" width="11" customWidth="1"/>
    <col min="2575" max="2575" width="19" customWidth="1"/>
    <col min="2818" max="2818" width="70.6640625" customWidth="1"/>
    <col min="2819" max="2819" width="37.109375" customWidth="1"/>
    <col min="2820" max="2820" width="15.6640625" customWidth="1"/>
    <col min="2821" max="2821" width="14.109375" customWidth="1"/>
    <col min="2828" max="2828" width="11" customWidth="1"/>
    <col min="2831" max="2831" width="19" customWidth="1"/>
    <col min="3074" max="3074" width="70.6640625" customWidth="1"/>
    <col min="3075" max="3075" width="37.109375" customWidth="1"/>
    <col min="3076" max="3076" width="15.6640625" customWidth="1"/>
    <col min="3077" max="3077" width="14.109375" customWidth="1"/>
    <col min="3084" max="3084" width="11" customWidth="1"/>
    <col min="3087" max="3087" width="19" customWidth="1"/>
    <col min="3330" max="3330" width="70.6640625" customWidth="1"/>
    <col min="3331" max="3331" width="37.109375" customWidth="1"/>
    <col min="3332" max="3332" width="15.6640625" customWidth="1"/>
    <col min="3333" max="3333" width="14.109375" customWidth="1"/>
    <col min="3340" max="3340" width="11" customWidth="1"/>
    <col min="3343" max="3343" width="19" customWidth="1"/>
    <col min="3586" max="3586" width="70.6640625" customWidth="1"/>
    <col min="3587" max="3587" width="37.109375" customWidth="1"/>
    <col min="3588" max="3588" width="15.6640625" customWidth="1"/>
    <col min="3589" max="3589" width="14.109375" customWidth="1"/>
    <col min="3596" max="3596" width="11" customWidth="1"/>
    <col min="3599" max="3599" width="19" customWidth="1"/>
    <col min="3842" max="3842" width="70.6640625" customWidth="1"/>
    <col min="3843" max="3843" width="37.109375" customWidth="1"/>
    <col min="3844" max="3844" width="15.6640625" customWidth="1"/>
    <col min="3845" max="3845" width="14.109375" customWidth="1"/>
    <col min="3852" max="3852" width="11" customWidth="1"/>
    <col min="3855" max="3855" width="19" customWidth="1"/>
    <col min="4098" max="4098" width="70.6640625" customWidth="1"/>
    <col min="4099" max="4099" width="37.109375" customWidth="1"/>
    <col min="4100" max="4100" width="15.6640625" customWidth="1"/>
    <col min="4101" max="4101" width="14.109375" customWidth="1"/>
    <col min="4108" max="4108" width="11" customWidth="1"/>
    <col min="4111" max="4111" width="19" customWidth="1"/>
    <col min="4354" max="4354" width="70.6640625" customWidth="1"/>
    <col min="4355" max="4355" width="37.109375" customWidth="1"/>
    <col min="4356" max="4356" width="15.6640625" customWidth="1"/>
    <col min="4357" max="4357" width="14.109375" customWidth="1"/>
    <col min="4364" max="4364" width="11" customWidth="1"/>
    <col min="4367" max="4367" width="19" customWidth="1"/>
    <col min="4610" max="4610" width="70.6640625" customWidth="1"/>
    <col min="4611" max="4611" width="37.109375" customWidth="1"/>
    <col min="4612" max="4612" width="15.6640625" customWidth="1"/>
    <col min="4613" max="4613" width="14.109375" customWidth="1"/>
    <col min="4620" max="4620" width="11" customWidth="1"/>
    <col min="4623" max="4623" width="19" customWidth="1"/>
    <col min="4866" max="4866" width="70.6640625" customWidth="1"/>
    <col min="4867" max="4867" width="37.109375" customWidth="1"/>
    <col min="4868" max="4868" width="15.6640625" customWidth="1"/>
    <col min="4869" max="4869" width="14.109375" customWidth="1"/>
    <col min="4876" max="4876" width="11" customWidth="1"/>
    <col min="4879" max="4879" width="19" customWidth="1"/>
    <col min="5122" max="5122" width="70.6640625" customWidth="1"/>
    <col min="5123" max="5123" width="37.109375" customWidth="1"/>
    <col min="5124" max="5124" width="15.6640625" customWidth="1"/>
    <col min="5125" max="5125" width="14.109375" customWidth="1"/>
    <col min="5132" max="5132" width="11" customWidth="1"/>
    <col min="5135" max="5135" width="19" customWidth="1"/>
    <col min="5378" max="5378" width="70.6640625" customWidth="1"/>
    <col min="5379" max="5379" width="37.109375" customWidth="1"/>
    <col min="5380" max="5380" width="15.6640625" customWidth="1"/>
    <col min="5381" max="5381" width="14.109375" customWidth="1"/>
    <col min="5388" max="5388" width="11" customWidth="1"/>
    <col min="5391" max="5391" width="19" customWidth="1"/>
    <col min="5634" max="5634" width="70.6640625" customWidth="1"/>
    <col min="5635" max="5635" width="37.109375" customWidth="1"/>
    <col min="5636" max="5636" width="15.6640625" customWidth="1"/>
    <col min="5637" max="5637" width="14.109375" customWidth="1"/>
    <col min="5644" max="5644" width="11" customWidth="1"/>
    <col min="5647" max="5647" width="19" customWidth="1"/>
    <col min="5890" max="5890" width="70.6640625" customWidth="1"/>
    <col min="5891" max="5891" width="37.109375" customWidth="1"/>
    <col min="5892" max="5892" width="15.6640625" customWidth="1"/>
    <col min="5893" max="5893" width="14.109375" customWidth="1"/>
    <col min="5900" max="5900" width="11" customWidth="1"/>
    <col min="5903" max="5903" width="19" customWidth="1"/>
    <col min="6146" max="6146" width="70.6640625" customWidth="1"/>
    <col min="6147" max="6147" width="37.109375" customWidth="1"/>
    <col min="6148" max="6148" width="15.6640625" customWidth="1"/>
    <col min="6149" max="6149" width="14.109375" customWidth="1"/>
    <col min="6156" max="6156" width="11" customWidth="1"/>
    <col min="6159" max="6159" width="19" customWidth="1"/>
    <col min="6402" max="6402" width="70.6640625" customWidth="1"/>
    <col min="6403" max="6403" width="37.109375" customWidth="1"/>
    <col min="6404" max="6404" width="15.6640625" customWidth="1"/>
    <col min="6405" max="6405" width="14.109375" customWidth="1"/>
    <col min="6412" max="6412" width="11" customWidth="1"/>
    <col min="6415" max="6415" width="19" customWidth="1"/>
    <col min="6658" max="6658" width="70.6640625" customWidth="1"/>
    <col min="6659" max="6659" width="37.109375" customWidth="1"/>
    <col min="6660" max="6660" width="15.6640625" customWidth="1"/>
    <col min="6661" max="6661" width="14.109375" customWidth="1"/>
    <col min="6668" max="6668" width="11" customWidth="1"/>
    <col min="6671" max="6671" width="19" customWidth="1"/>
    <col min="6914" max="6914" width="70.6640625" customWidth="1"/>
    <col min="6915" max="6915" width="37.109375" customWidth="1"/>
    <col min="6916" max="6916" width="15.6640625" customWidth="1"/>
    <col min="6917" max="6917" width="14.109375" customWidth="1"/>
    <col min="6924" max="6924" width="11" customWidth="1"/>
    <col min="6927" max="6927" width="19" customWidth="1"/>
    <col min="7170" max="7170" width="70.6640625" customWidth="1"/>
    <col min="7171" max="7171" width="37.109375" customWidth="1"/>
    <col min="7172" max="7172" width="15.6640625" customWidth="1"/>
    <col min="7173" max="7173" width="14.109375" customWidth="1"/>
    <col min="7180" max="7180" width="11" customWidth="1"/>
    <col min="7183" max="7183" width="19" customWidth="1"/>
    <col min="7426" max="7426" width="70.6640625" customWidth="1"/>
    <col min="7427" max="7427" width="37.109375" customWidth="1"/>
    <col min="7428" max="7428" width="15.6640625" customWidth="1"/>
    <col min="7429" max="7429" width="14.109375" customWidth="1"/>
    <col min="7436" max="7436" width="11" customWidth="1"/>
    <col min="7439" max="7439" width="19" customWidth="1"/>
    <col min="7682" max="7682" width="70.6640625" customWidth="1"/>
    <col min="7683" max="7683" width="37.109375" customWidth="1"/>
    <col min="7684" max="7684" width="15.6640625" customWidth="1"/>
    <col min="7685" max="7685" width="14.109375" customWidth="1"/>
    <col min="7692" max="7692" width="11" customWidth="1"/>
    <col min="7695" max="7695" width="19" customWidth="1"/>
    <col min="7938" max="7938" width="70.6640625" customWidth="1"/>
    <col min="7939" max="7939" width="37.109375" customWidth="1"/>
    <col min="7940" max="7940" width="15.6640625" customWidth="1"/>
    <col min="7941" max="7941" width="14.109375" customWidth="1"/>
    <col min="7948" max="7948" width="11" customWidth="1"/>
    <col min="7951" max="7951" width="19" customWidth="1"/>
    <col min="8194" max="8194" width="70.6640625" customWidth="1"/>
    <col min="8195" max="8195" width="37.109375" customWidth="1"/>
    <col min="8196" max="8196" width="15.6640625" customWidth="1"/>
    <col min="8197" max="8197" width="14.109375" customWidth="1"/>
    <col min="8204" max="8204" width="11" customWidth="1"/>
    <col min="8207" max="8207" width="19" customWidth="1"/>
    <col min="8450" max="8450" width="70.6640625" customWidth="1"/>
    <col min="8451" max="8451" width="37.109375" customWidth="1"/>
    <col min="8452" max="8452" width="15.6640625" customWidth="1"/>
    <col min="8453" max="8453" width="14.109375" customWidth="1"/>
    <col min="8460" max="8460" width="11" customWidth="1"/>
    <col min="8463" max="8463" width="19" customWidth="1"/>
    <col min="8706" max="8706" width="70.6640625" customWidth="1"/>
    <col min="8707" max="8707" width="37.109375" customWidth="1"/>
    <col min="8708" max="8708" width="15.6640625" customWidth="1"/>
    <col min="8709" max="8709" width="14.109375" customWidth="1"/>
    <col min="8716" max="8716" width="11" customWidth="1"/>
    <col min="8719" max="8719" width="19" customWidth="1"/>
    <col min="8962" max="8962" width="70.6640625" customWidth="1"/>
    <col min="8963" max="8963" width="37.109375" customWidth="1"/>
    <col min="8964" max="8964" width="15.6640625" customWidth="1"/>
    <col min="8965" max="8965" width="14.109375" customWidth="1"/>
    <col min="8972" max="8972" width="11" customWidth="1"/>
    <col min="8975" max="8975" width="19" customWidth="1"/>
    <col min="9218" max="9218" width="70.6640625" customWidth="1"/>
    <col min="9219" max="9219" width="37.109375" customWidth="1"/>
    <col min="9220" max="9220" width="15.6640625" customWidth="1"/>
    <col min="9221" max="9221" width="14.109375" customWidth="1"/>
    <col min="9228" max="9228" width="11" customWidth="1"/>
    <col min="9231" max="9231" width="19" customWidth="1"/>
    <col min="9474" max="9474" width="70.6640625" customWidth="1"/>
    <col min="9475" max="9475" width="37.109375" customWidth="1"/>
    <col min="9476" max="9476" width="15.6640625" customWidth="1"/>
    <col min="9477" max="9477" width="14.109375" customWidth="1"/>
    <col min="9484" max="9484" width="11" customWidth="1"/>
    <col min="9487" max="9487" width="19" customWidth="1"/>
    <col min="9730" max="9730" width="70.6640625" customWidth="1"/>
    <col min="9731" max="9731" width="37.109375" customWidth="1"/>
    <col min="9732" max="9732" width="15.6640625" customWidth="1"/>
    <col min="9733" max="9733" width="14.109375" customWidth="1"/>
    <col min="9740" max="9740" width="11" customWidth="1"/>
    <col min="9743" max="9743" width="19" customWidth="1"/>
    <col min="9986" max="9986" width="70.6640625" customWidth="1"/>
    <col min="9987" max="9987" width="37.109375" customWidth="1"/>
    <col min="9988" max="9988" width="15.6640625" customWidth="1"/>
    <col min="9989" max="9989" width="14.109375" customWidth="1"/>
    <col min="9996" max="9996" width="11" customWidth="1"/>
    <col min="9999" max="9999" width="19" customWidth="1"/>
    <col min="10242" max="10242" width="70.6640625" customWidth="1"/>
    <col min="10243" max="10243" width="37.109375" customWidth="1"/>
    <col min="10244" max="10244" width="15.6640625" customWidth="1"/>
    <col min="10245" max="10245" width="14.109375" customWidth="1"/>
    <col min="10252" max="10252" width="11" customWidth="1"/>
    <col min="10255" max="10255" width="19" customWidth="1"/>
    <col min="10498" max="10498" width="70.6640625" customWidth="1"/>
    <col min="10499" max="10499" width="37.109375" customWidth="1"/>
    <col min="10500" max="10500" width="15.6640625" customWidth="1"/>
    <col min="10501" max="10501" width="14.109375" customWidth="1"/>
    <col min="10508" max="10508" width="11" customWidth="1"/>
    <col min="10511" max="10511" width="19" customWidth="1"/>
    <col min="10754" max="10754" width="70.6640625" customWidth="1"/>
    <col min="10755" max="10755" width="37.109375" customWidth="1"/>
    <col min="10756" max="10756" width="15.6640625" customWidth="1"/>
    <col min="10757" max="10757" width="14.109375" customWidth="1"/>
    <col min="10764" max="10764" width="11" customWidth="1"/>
    <col min="10767" max="10767" width="19" customWidth="1"/>
    <col min="11010" max="11010" width="70.6640625" customWidth="1"/>
    <col min="11011" max="11011" width="37.109375" customWidth="1"/>
    <col min="11012" max="11012" width="15.6640625" customWidth="1"/>
    <col min="11013" max="11013" width="14.109375" customWidth="1"/>
    <col min="11020" max="11020" width="11" customWidth="1"/>
    <col min="11023" max="11023" width="19" customWidth="1"/>
    <col min="11266" max="11266" width="70.6640625" customWidth="1"/>
    <col min="11267" max="11267" width="37.109375" customWidth="1"/>
    <col min="11268" max="11268" width="15.6640625" customWidth="1"/>
    <col min="11269" max="11269" width="14.109375" customWidth="1"/>
    <col min="11276" max="11276" width="11" customWidth="1"/>
    <col min="11279" max="11279" width="19" customWidth="1"/>
    <col min="11522" max="11522" width="70.6640625" customWidth="1"/>
    <col min="11523" max="11523" width="37.109375" customWidth="1"/>
    <col min="11524" max="11524" width="15.6640625" customWidth="1"/>
    <col min="11525" max="11525" width="14.109375" customWidth="1"/>
    <col min="11532" max="11532" width="11" customWidth="1"/>
    <col min="11535" max="11535" width="19" customWidth="1"/>
    <col min="11778" max="11778" width="70.6640625" customWidth="1"/>
    <col min="11779" max="11779" width="37.109375" customWidth="1"/>
    <col min="11780" max="11780" width="15.6640625" customWidth="1"/>
    <col min="11781" max="11781" width="14.109375" customWidth="1"/>
    <col min="11788" max="11788" width="11" customWidth="1"/>
    <col min="11791" max="11791" width="19" customWidth="1"/>
    <col min="12034" max="12034" width="70.6640625" customWidth="1"/>
    <col min="12035" max="12035" width="37.109375" customWidth="1"/>
    <col min="12036" max="12036" width="15.6640625" customWidth="1"/>
    <col min="12037" max="12037" width="14.109375" customWidth="1"/>
    <col min="12044" max="12044" width="11" customWidth="1"/>
    <col min="12047" max="12047" width="19" customWidth="1"/>
    <col min="12290" max="12290" width="70.6640625" customWidth="1"/>
    <col min="12291" max="12291" width="37.109375" customWidth="1"/>
    <col min="12292" max="12292" width="15.6640625" customWidth="1"/>
    <col min="12293" max="12293" width="14.109375" customWidth="1"/>
    <col min="12300" max="12300" width="11" customWidth="1"/>
    <col min="12303" max="12303" width="19" customWidth="1"/>
    <col min="12546" max="12546" width="70.6640625" customWidth="1"/>
    <col min="12547" max="12547" width="37.109375" customWidth="1"/>
    <col min="12548" max="12548" width="15.6640625" customWidth="1"/>
    <col min="12549" max="12549" width="14.109375" customWidth="1"/>
    <col min="12556" max="12556" width="11" customWidth="1"/>
    <col min="12559" max="12559" width="19" customWidth="1"/>
    <col min="12802" max="12802" width="70.6640625" customWidth="1"/>
    <col min="12803" max="12803" width="37.109375" customWidth="1"/>
    <col min="12804" max="12804" width="15.6640625" customWidth="1"/>
    <col min="12805" max="12805" width="14.109375" customWidth="1"/>
    <col min="12812" max="12812" width="11" customWidth="1"/>
    <col min="12815" max="12815" width="19" customWidth="1"/>
    <col min="13058" max="13058" width="70.6640625" customWidth="1"/>
    <col min="13059" max="13059" width="37.109375" customWidth="1"/>
    <col min="13060" max="13060" width="15.6640625" customWidth="1"/>
    <col min="13061" max="13061" width="14.109375" customWidth="1"/>
    <col min="13068" max="13068" width="11" customWidth="1"/>
    <col min="13071" max="13071" width="19" customWidth="1"/>
    <col min="13314" max="13314" width="70.6640625" customWidth="1"/>
    <col min="13315" max="13315" width="37.109375" customWidth="1"/>
    <col min="13316" max="13316" width="15.6640625" customWidth="1"/>
    <col min="13317" max="13317" width="14.109375" customWidth="1"/>
    <col min="13324" max="13324" width="11" customWidth="1"/>
    <col min="13327" max="13327" width="19" customWidth="1"/>
    <col min="13570" max="13570" width="70.6640625" customWidth="1"/>
    <col min="13571" max="13571" width="37.109375" customWidth="1"/>
    <col min="13572" max="13572" width="15.6640625" customWidth="1"/>
    <col min="13573" max="13573" width="14.109375" customWidth="1"/>
    <col min="13580" max="13580" width="11" customWidth="1"/>
    <col min="13583" max="13583" width="19" customWidth="1"/>
    <col min="13826" max="13826" width="70.6640625" customWidth="1"/>
    <col min="13827" max="13827" width="37.109375" customWidth="1"/>
    <col min="13828" max="13828" width="15.6640625" customWidth="1"/>
    <col min="13829" max="13829" width="14.109375" customWidth="1"/>
    <col min="13836" max="13836" width="11" customWidth="1"/>
    <col min="13839" max="13839" width="19" customWidth="1"/>
    <col min="14082" max="14082" width="70.6640625" customWidth="1"/>
    <col min="14083" max="14083" width="37.109375" customWidth="1"/>
    <col min="14084" max="14084" width="15.6640625" customWidth="1"/>
    <col min="14085" max="14085" width="14.109375" customWidth="1"/>
    <col min="14092" max="14092" width="11" customWidth="1"/>
    <col min="14095" max="14095" width="19" customWidth="1"/>
    <col min="14338" max="14338" width="70.6640625" customWidth="1"/>
    <col min="14339" max="14339" width="37.109375" customWidth="1"/>
    <col min="14340" max="14340" width="15.6640625" customWidth="1"/>
    <col min="14341" max="14341" width="14.109375" customWidth="1"/>
    <col min="14348" max="14348" width="11" customWidth="1"/>
    <col min="14351" max="14351" width="19" customWidth="1"/>
    <col min="14594" max="14594" width="70.6640625" customWidth="1"/>
    <col min="14595" max="14595" width="37.109375" customWidth="1"/>
    <col min="14596" max="14596" width="15.6640625" customWidth="1"/>
    <col min="14597" max="14597" width="14.109375" customWidth="1"/>
    <col min="14604" max="14604" width="11" customWidth="1"/>
    <col min="14607" max="14607" width="19" customWidth="1"/>
    <col min="14850" max="14850" width="70.6640625" customWidth="1"/>
    <col min="14851" max="14851" width="37.109375" customWidth="1"/>
    <col min="14852" max="14852" width="15.6640625" customWidth="1"/>
    <col min="14853" max="14853" width="14.109375" customWidth="1"/>
    <col min="14860" max="14860" width="11" customWidth="1"/>
    <col min="14863" max="14863" width="19" customWidth="1"/>
    <col min="15106" max="15106" width="70.6640625" customWidth="1"/>
    <col min="15107" max="15107" width="37.109375" customWidth="1"/>
    <col min="15108" max="15108" width="15.6640625" customWidth="1"/>
    <col min="15109" max="15109" width="14.109375" customWidth="1"/>
    <col min="15116" max="15116" width="11" customWidth="1"/>
    <col min="15119" max="15119" width="19" customWidth="1"/>
    <col min="15362" max="15362" width="70.6640625" customWidth="1"/>
    <col min="15363" max="15363" width="37.109375" customWidth="1"/>
    <col min="15364" max="15364" width="15.6640625" customWidth="1"/>
    <col min="15365" max="15365" width="14.109375" customWidth="1"/>
    <col min="15372" max="15372" width="11" customWidth="1"/>
    <col min="15375" max="15375" width="19" customWidth="1"/>
    <col min="15618" max="15618" width="70.6640625" customWidth="1"/>
    <col min="15619" max="15619" width="37.109375" customWidth="1"/>
    <col min="15620" max="15620" width="15.6640625" customWidth="1"/>
    <col min="15621" max="15621" width="14.109375" customWidth="1"/>
    <col min="15628" max="15628" width="11" customWidth="1"/>
    <col min="15631" max="15631" width="19" customWidth="1"/>
    <col min="15874" max="15874" width="70.6640625" customWidth="1"/>
    <col min="15875" max="15875" width="37.109375" customWidth="1"/>
    <col min="15876" max="15876" width="15.6640625" customWidth="1"/>
    <col min="15877" max="15877" width="14.109375" customWidth="1"/>
    <col min="15884" max="15884" width="11" customWidth="1"/>
    <col min="15887" max="15887" width="19" customWidth="1"/>
    <col min="16130" max="16130" width="70.6640625" customWidth="1"/>
    <col min="16131" max="16131" width="37.109375" customWidth="1"/>
    <col min="16132" max="16132" width="15.6640625" customWidth="1"/>
    <col min="16133" max="16133" width="14.109375" customWidth="1"/>
    <col min="16140" max="16140" width="11" customWidth="1"/>
    <col min="16143" max="16143" width="19" customWidth="1"/>
  </cols>
  <sheetData>
    <row r="1" spans="1:13" x14ac:dyDescent="0.3">
      <c r="A1" s="171"/>
      <c r="B1" s="171"/>
      <c r="C1" s="171"/>
      <c r="D1" s="171"/>
      <c r="E1" s="171"/>
    </row>
    <row r="2" spans="1:13" x14ac:dyDescent="0.3">
      <c r="A2" s="62"/>
      <c r="B2" s="171"/>
      <c r="C2" s="171"/>
      <c r="D2" s="171"/>
      <c r="E2" s="171"/>
    </row>
    <row r="3" spans="1:13" x14ac:dyDescent="0.3">
      <c r="A3" s="62"/>
      <c r="B3" s="171"/>
      <c r="C3" s="171"/>
      <c r="D3" s="171"/>
      <c r="E3" s="171"/>
    </row>
    <row r="4" spans="1:13" x14ac:dyDescent="0.3">
      <c r="A4" s="172"/>
      <c r="B4" s="172"/>
      <c r="C4" s="172"/>
      <c r="D4" s="172"/>
      <c r="E4" s="172"/>
    </row>
    <row r="5" spans="1:13" x14ac:dyDescent="0.3">
      <c r="A5" s="63"/>
      <c r="B5" s="63"/>
      <c r="C5" s="63"/>
      <c r="D5" s="63"/>
      <c r="E5" s="63"/>
    </row>
    <row r="6" spans="1:13" x14ac:dyDescent="0.3">
      <c r="A6" s="173" t="s">
        <v>92</v>
      </c>
      <c r="B6" s="173"/>
      <c r="C6" s="173"/>
      <c r="D6" s="173"/>
      <c r="E6" s="173"/>
    </row>
    <row r="7" spans="1:13" s="64" customFormat="1" ht="13.2" x14ac:dyDescent="0.25">
      <c r="A7" s="170" t="s">
        <v>93</v>
      </c>
      <c r="B7" s="170"/>
      <c r="C7" s="170"/>
      <c r="D7" s="170"/>
      <c r="E7" s="170"/>
    </row>
    <row r="8" spans="1:13" ht="15" thickBot="1" x14ac:dyDescent="0.35">
      <c r="A8" s="171"/>
      <c r="B8" s="171"/>
      <c r="C8" s="171"/>
      <c r="D8" s="171"/>
      <c r="E8" s="171"/>
    </row>
    <row r="9" spans="1:13" ht="18.600000000000001" thickBot="1" x14ac:dyDescent="0.4">
      <c r="B9" s="174" t="s">
        <v>40</v>
      </c>
      <c r="C9" s="175"/>
      <c r="D9" s="175"/>
      <c r="E9" s="176"/>
      <c r="G9" s="177" t="s">
        <v>41</v>
      </c>
      <c r="H9" s="179" t="s">
        <v>42</v>
      </c>
      <c r="I9" s="66" t="s">
        <v>43</v>
      </c>
      <c r="J9" s="179" t="s">
        <v>44</v>
      </c>
      <c r="K9" s="189" t="s">
        <v>45</v>
      </c>
      <c r="L9" s="179" t="s">
        <v>46</v>
      </c>
      <c r="M9" s="181" t="s">
        <v>47</v>
      </c>
    </row>
    <row r="10" spans="1:13" ht="18.600000000000001" thickBot="1" x14ac:dyDescent="0.4">
      <c r="B10" s="67"/>
      <c r="C10" s="68"/>
      <c r="D10" s="68"/>
      <c r="E10" s="68"/>
      <c r="G10" s="178"/>
      <c r="H10" s="180"/>
      <c r="I10" s="69" t="s">
        <v>48</v>
      </c>
      <c r="J10" s="180"/>
      <c r="K10" s="190"/>
      <c r="L10" s="180"/>
      <c r="M10" s="182"/>
    </row>
    <row r="11" spans="1:13" ht="19.8" thickBot="1" x14ac:dyDescent="0.35">
      <c r="B11" s="70" t="s">
        <v>49</v>
      </c>
      <c r="C11" s="71"/>
      <c r="D11" s="71" t="s">
        <v>50</v>
      </c>
      <c r="E11" s="72" t="s">
        <v>51</v>
      </c>
      <c r="G11" s="73" t="s">
        <v>52</v>
      </c>
      <c r="H11" s="74" t="s">
        <v>53</v>
      </c>
      <c r="I11" s="75">
        <v>4.0099999999999997E-2</v>
      </c>
      <c r="J11" s="76" t="s">
        <v>20</v>
      </c>
      <c r="K11" s="77">
        <v>3.7999999999999999E-2</v>
      </c>
      <c r="L11" s="77">
        <v>4.0099999999999997E-2</v>
      </c>
      <c r="M11" s="77">
        <v>4.6699999999999998E-2</v>
      </c>
    </row>
    <row r="12" spans="1:13" ht="19.8" thickBot="1" x14ac:dyDescent="0.35">
      <c r="B12" s="78" t="s">
        <v>54</v>
      </c>
      <c r="C12" s="79"/>
      <c r="D12" s="80" t="s">
        <v>53</v>
      </c>
      <c r="E12" s="81">
        <v>4.6699999999999998E-2</v>
      </c>
      <c r="G12" s="73" t="s">
        <v>55</v>
      </c>
      <c r="H12" s="74" t="s">
        <v>56</v>
      </c>
      <c r="I12" s="75">
        <v>4.0000000000000001E-3</v>
      </c>
      <c r="J12" s="76" t="s">
        <v>20</v>
      </c>
      <c r="K12" s="77">
        <v>3.2000000000000002E-3</v>
      </c>
      <c r="L12" s="77">
        <v>4.0000000000000001E-3</v>
      </c>
      <c r="M12" s="77">
        <v>7.4000000000000003E-3</v>
      </c>
    </row>
    <row r="13" spans="1:13" ht="16.2" thickBot="1" x14ac:dyDescent="0.35">
      <c r="B13" s="78" t="s">
        <v>57</v>
      </c>
      <c r="C13" s="79"/>
      <c r="D13" s="80" t="s">
        <v>58</v>
      </c>
      <c r="E13" s="81">
        <v>7.4000000000000003E-3</v>
      </c>
      <c r="G13" s="73" t="s">
        <v>59</v>
      </c>
      <c r="H13" s="74" t="s">
        <v>60</v>
      </c>
      <c r="I13" s="75">
        <v>5.0000000000000001E-3</v>
      </c>
      <c r="J13" s="76" t="s">
        <v>20</v>
      </c>
      <c r="K13" s="77">
        <v>5.0000000000000001E-3</v>
      </c>
      <c r="L13" s="77">
        <v>5.5999999999999999E-3</v>
      </c>
      <c r="M13" s="77">
        <v>9.7000000000000003E-3</v>
      </c>
    </row>
    <row r="14" spans="1:13" ht="19.8" thickBot="1" x14ac:dyDescent="0.35">
      <c r="B14" s="78" t="s">
        <v>61</v>
      </c>
      <c r="C14" s="79"/>
      <c r="D14" s="80" t="s">
        <v>60</v>
      </c>
      <c r="E14" s="81">
        <v>9.7000000000000003E-3</v>
      </c>
      <c r="G14" s="73" t="s">
        <v>62</v>
      </c>
      <c r="H14" s="74" t="s">
        <v>63</v>
      </c>
      <c r="I14" s="75">
        <v>1.0200000000000001E-2</v>
      </c>
      <c r="J14" s="76" t="s">
        <v>20</v>
      </c>
      <c r="K14" s="77">
        <v>1.0200000000000001E-2</v>
      </c>
      <c r="L14" s="77">
        <v>1.11E-2</v>
      </c>
      <c r="M14" s="77">
        <v>1.21E-2</v>
      </c>
    </row>
    <row r="15" spans="1:13" ht="16.2" thickBot="1" x14ac:dyDescent="0.35">
      <c r="B15" s="78" t="s">
        <v>64</v>
      </c>
      <c r="C15" s="79"/>
      <c r="D15" s="80" t="s">
        <v>63</v>
      </c>
      <c r="E15" s="81">
        <v>1.21E-2</v>
      </c>
      <c r="G15" s="73" t="s">
        <v>65</v>
      </c>
      <c r="H15" s="74" t="s">
        <v>66</v>
      </c>
      <c r="I15" s="75">
        <v>6.6400000000000001E-2</v>
      </c>
      <c r="J15" s="76" t="s">
        <v>20</v>
      </c>
      <c r="K15" s="77">
        <v>6.6400000000000001E-2</v>
      </c>
      <c r="L15" s="77">
        <v>7.2999999999999995E-2</v>
      </c>
      <c r="M15" s="77">
        <v>8.6900000000000005E-2</v>
      </c>
    </row>
    <row r="16" spans="1:13" ht="48.6" thickBot="1" x14ac:dyDescent="0.35">
      <c r="B16" s="78" t="s">
        <v>67</v>
      </c>
      <c r="C16" s="79"/>
      <c r="D16" s="80" t="s">
        <v>66</v>
      </c>
      <c r="E16" s="81">
        <v>8.6900000000000005E-2</v>
      </c>
      <c r="G16" s="73" t="s">
        <v>68</v>
      </c>
      <c r="H16" s="74" t="s">
        <v>69</v>
      </c>
      <c r="I16" s="75">
        <v>3.6499999999999998E-2</v>
      </c>
      <c r="J16" s="76" t="s">
        <v>20</v>
      </c>
      <c r="K16" s="77">
        <v>3.6499999999999998E-2</v>
      </c>
      <c r="L16" s="77">
        <v>3.6499999999999998E-2</v>
      </c>
      <c r="M16" s="77">
        <v>3.6499999999999998E-2</v>
      </c>
    </row>
    <row r="17" spans="1:15" ht="48.6" thickBot="1" x14ac:dyDescent="0.35">
      <c r="B17" s="82" t="s">
        <v>70</v>
      </c>
      <c r="C17" s="83" t="s">
        <v>71</v>
      </c>
      <c r="D17" s="80" t="s">
        <v>72</v>
      </c>
      <c r="E17" s="81">
        <v>6.4999999999999997E-3</v>
      </c>
      <c r="G17" s="73" t="s">
        <v>73</v>
      </c>
      <c r="H17" s="74" t="s">
        <v>74</v>
      </c>
      <c r="I17" s="77">
        <v>2.5000000000000001E-2</v>
      </c>
      <c r="J17" s="76" t="s">
        <v>20</v>
      </c>
      <c r="K17" s="77">
        <v>0</v>
      </c>
      <c r="L17" s="77">
        <v>2.5000000000000001E-2</v>
      </c>
      <c r="M17" s="77">
        <v>0.05</v>
      </c>
    </row>
    <row r="18" spans="1:15" ht="48" x14ac:dyDescent="0.3">
      <c r="B18" s="84"/>
      <c r="C18" s="83" t="s">
        <v>75</v>
      </c>
      <c r="D18" s="80"/>
      <c r="E18" s="81">
        <v>0.03</v>
      </c>
      <c r="G18" s="85" t="s">
        <v>76</v>
      </c>
      <c r="H18" s="183" t="s">
        <v>77</v>
      </c>
      <c r="I18" s="185">
        <v>0</v>
      </c>
      <c r="J18" s="187" t="s">
        <v>78</v>
      </c>
      <c r="K18" s="185">
        <v>0</v>
      </c>
      <c r="L18" s="185">
        <v>4.4999999999999998E-2</v>
      </c>
      <c r="M18" s="185">
        <v>4.4999999999999998E-2</v>
      </c>
    </row>
    <row r="19" spans="1:15" ht="48.6" thickBot="1" x14ac:dyDescent="0.35">
      <c r="B19" s="84"/>
      <c r="C19" s="83" t="s">
        <v>79</v>
      </c>
      <c r="D19" s="80"/>
      <c r="E19" s="86">
        <v>0.02</v>
      </c>
      <c r="G19" s="73" t="s">
        <v>80</v>
      </c>
      <c r="H19" s="184"/>
      <c r="I19" s="186"/>
      <c r="J19" s="188"/>
      <c r="K19" s="186"/>
      <c r="L19" s="186"/>
      <c r="M19" s="186"/>
    </row>
    <row r="20" spans="1:15" ht="29.4" thickBot="1" x14ac:dyDescent="0.35">
      <c r="B20" s="84"/>
      <c r="C20" s="83" t="s">
        <v>81</v>
      </c>
      <c r="D20" s="80"/>
      <c r="E20" s="86"/>
      <c r="G20" s="87" t="s">
        <v>82</v>
      </c>
      <c r="H20" s="194" t="s">
        <v>83</v>
      </c>
      <c r="I20" s="196">
        <v>0.2009</v>
      </c>
      <c r="J20" s="187" t="s">
        <v>78</v>
      </c>
      <c r="K20" s="185">
        <v>0.19600000000000001</v>
      </c>
      <c r="L20" s="185">
        <v>0.2097</v>
      </c>
      <c r="M20" s="185">
        <v>0.24229999999999999</v>
      </c>
    </row>
    <row r="21" spans="1:15" ht="30" thickTop="1" thickBot="1" x14ac:dyDescent="0.35">
      <c r="B21" s="88" t="s">
        <v>84</v>
      </c>
      <c r="C21" s="89"/>
      <c r="D21" s="89"/>
      <c r="E21" s="90">
        <f>(((1+E12+E13+E14)*(1+E15)*(1+E16))/(1-E18-E17-E19-E20))-1</f>
        <v>0.24031242719872803</v>
      </c>
      <c r="G21" s="91" t="s">
        <v>85</v>
      </c>
      <c r="H21" s="195"/>
      <c r="I21" s="197"/>
      <c r="J21" s="188"/>
      <c r="K21" s="186"/>
      <c r="L21" s="186"/>
      <c r="M21" s="186"/>
    </row>
    <row r="22" spans="1:15" ht="15" thickTop="1" x14ac:dyDescent="0.3">
      <c r="B22" s="92"/>
      <c r="C22" s="68"/>
      <c r="D22" s="68"/>
      <c r="E22" s="68"/>
    </row>
    <row r="23" spans="1:15" x14ac:dyDescent="0.3">
      <c r="A23" s="93" t="s">
        <v>86</v>
      </c>
      <c r="B23" s="94"/>
      <c r="C23" s="95">
        <v>0.4</v>
      </c>
      <c r="D23" s="96"/>
      <c r="E23" s="94"/>
      <c r="F23" s="94"/>
      <c r="G23" s="94"/>
      <c r="H23" s="94"/>
      <c r="I23" s="96"/>
    </row>
    <row r="24" spans="1:15" x14ac:dyDescent="0.3">
      <c r="A24" s="93" t="s">
        <v>87</v>
      </c>
      <c r="B24" s="94"/>
      <c r="C24" s="95">
        <v>0.05</v>
      </c>
      <c r="D24" s="94" t="s">
        <v>88</v>
      </c>
      <c r="G24" s="96"/>
      <c r="H24" s="94"/>
      <c r="I24" s="94"/>
    </row>
    <row r="25" spans="1:15" ht="18" x14ac:dyDescent="0.35">
      <c r="B25" s="191" t="s">
        <v>89</v>
      </c>
      <c r="C25" s="191"/>
      <c r="D25" s="65"/>
      <c r="E25" s="65"/>
      <c r="L25" s="97"/>
      <c r="M25" s="98"/>
      <c r="N25" s="98"/>
      <c r="O25" s="98"/>
    </row>
    <row r="26" spans="1:15" ht="18" x14ac:dyDescent="0.35">
      <c r="B26" s="191" t="s">
        <v>90</v>
      </c>
      <c r="C26" s="191"/>
      <c r="D26" s="65"/>
      <c r="E26" s="65"/>
      <c r="L26" s="99"/>
      <c r="M26" s="98"/>
      <c r="N26" s="98"/>
      <c r="O26" s="98"/>
    </row>
    <row r="27" spans="1:15" ht="18" x14ac:dyDescent="0.35">
      <c r="B27" s="65"/>
      <c r="C27" s="65"/>
      <c r="D27" s="65"/>
      <c r="E27" s="65"/>
      <c r="L27" s="192" t="s">
        <v>91</v>
      </c>
      <c r="M27" s="192"/>
      <c r="N27" s="98"/>
      <c r="O27" s="98"/>
    </row>
    <row r="28" spans="1:15" x14ac:dyDescent="0.3">
      <c r="A28" s="193" t="s">
        <v>959</v>
      </c>
      <c r="B28" s="193"/>
      <c r="C28" s="193"/>
      <c r="D28" s="193"/>
      <c r="E28" s="193"/>
    </row>
    <row r="29" spans="1:15" x14ac:dyDescent="0.3">
      <c r="A29" s="193"/>
      <c r="B29" s="193"/>
      <c r="C29" s="193"/>
      <c r="D29" s="193"/>
      <c r="E29" s="193"/>
    </row>
    <row r="30" spans="1:15" x14ac:dyDescent="0.3">
      <c r="A30" s="193"/>
      <c r="B30" s="193"/>
      <c r="C30" s="193"/>
      <c r="D30" s="193"/>
      <c r="E30" s="193"/>
    </row>
    <row r="31" spans="1:15" x14ac:dyDescent="0.3">
      <c r="A31" s="193"/>
      <c r="B31" s="193"/>
      <c r="C31" s="193"/>
      <c r="D31" s="193"/>
      <c r="E31" s="193"/>
    </row>
    <row r="32" spans="1:15" x14ac:dyDescent="0.3">
      <c r="A32" s="193"/>
      <c r="B32" s="193"/>
      <c r="C32" s="193"/>
      <c r="D32" s="193"/>
      <c r="E32" s="193"/>
    </row>
    <row r="33" spans="1:5" x14ac:dyDescent="0.3">
      <c r="A33" s="193"/>
      <c r="B33" s="193"/>
      <c r="C33" s="193"/>
      <c r="D33" s="193"/>
      <c r="E33" s="193"/>
    </row>
    <row r="34" spans="1:5" x14ac:dyDescent="0.3">
      <c r="A34" s="193"/>
      <c r="B34" s="193"/>
      <c r="C34" s="193"/>
      <c r="D34" s="193"/>
      <c r="E34" s="193"/>
    </row>
    <row r="35" spans="1:5" x14ac:dyDescent="0.3">
      <c r="A35" s="193"/>
      <c r="B35" s="193"/>
      <c r="C35" s="193"/>
      <c r="D35" s="193"/>
      <c r="E35" s="193"/>
    </row>
    <row r="36" spans="1:5" x14ac:dyDescent="0.3">
      <c r="A36" s="193"/>
      <c r="B36" s="193"/>
      <c r="C36" s="193"/>
      <c r="D36" s="193"/>
      <c r="E36" s="193"/>
    </row>
  </sheetData>
  <mergeCells count="30">
    <mergeCell ref="B25:C25"/>
    <mergeCell ref="B26:C26"/>
    <mergeCell ref="L27:M27"/>
    <mergeCell ref="A28:E36"/>
    <mergeCell ref="H20:H21"/>
    <mergeCell ref="I20:I21"/>
    <mergeCell ref="J20:J21"/>
    <mergeCell ref="K20:K21"/>
    <mergeCell ref="L20:L21"/>
    <mergeCell ref="M20:M21"/>
    <mergeCell ref="L9:L10"/>
    <mergeCell ref="M9:M10"/>
    <mergeCell ref="H18:H19"/>
    <mergeCell ref="I18:I19"/>
    <mergeCell ref="J18:J19"/>
    <mergeCell ref="K18:K19"/>
    <mergeCell ref="L18:L19"/>
    <mergeCell ref="M18:M19"/>
    <mergeCell ref="K9:K10"/>
    <mergeCell ref="A8:E8"/>
    <mergeCell ref="B9:E9"/>
    <mergeCell ref="G9:G10"/>
    <mergeCell ref="H9:H10"/>
    <mergeCell ref="J9:J10"/>
    <mergeCell ref="A7:E7"/>
    <mergeCell ref="A1:E1"/>
    <mergeCell ref="B2:E2"/>
    <mergeCell ref="B3:E3"/>
    <mergeCell ref="A4:E4"/>
    <mergeCell ref="A6:E6"/>
  </mergeCells>
  <dataValidations disablePrompts="1" count="2">
    <dataValidation type="decimal" allowBlank="1" showInputMessage="1" showErrorMessage="1" sqref="G24 JC24 SY24 ACU24 AMQ24 AWM24 BGI24 BQE24 CAA24 CJW24 CTS24 DDO24 DNK24 DXG24 EHC24 EQY24 FAU24 FKQ24 FUM24 GEI24 GOE24 GYA24 HHW24 HRS24 IBO24 ILK24 IVG24 JFC24 JOY24 JYU24 KIQ24 KSM24 LCI24 LME24 LWA24 MFW24 MPS24 MZO24 NJK24 NTG24 ODC24 OMY24 OWU24 PGQ24 PQM24 QAI24 QKE24 QUA24 RDW24 RNS24 RXO24 SHK24 SRG24 TBC24 TKY24 TUU24 UEQ24 UOM24 UYI24 VIE24 VSA24 WBW24 WLS24 WVO24 G65560 JC65560 SY65560 ACU65560 AMQ65560 AWM65560 BGI65560 BQE65560 CAA65560 CJW65560 CTS65560 DDO65560 DNK65560 DXG65560 EHC65560 EQY65560 FAU65560 FKQ65560 FUM65560 GEI65560 GOE65560 GYA65560 HHW65560 HRS65560 IBO65560 ILK65560 IVG65560 JFC65560 JOY65560 JYU65560 KIQ65560 KSM65560 LCI65560 LME65560 LWA65560 MFW65560 MPS65560 MZO65560 NJK65560 NTG65560 ODC65560 OMY65560 OWU65560 PGQ65560 PQM65560 QAI65560 QKE65560 QUA65560 RDW65560 RNS65560 RXO65560 SHK65560 SRG65560 TBC65560 TKY65560 TUU65560 UEQ65560 UOM65560 UYI65560 VIE65560 VSA65560 WBW65560 WLS65560 WVO65560 G131096 JC131096 SY131096 ACU131096 AMQ131096 AWM131096 BGI131096 BQE131096 CAA131096 CJW131096 CTS131096 DDO131096 DNK131096 DXG131096 EHC131096 EQY131096 FAU131096 FKQ131096 FUM131096 GEI131096 GOE131096 GYA131096 HHW131096 HRS131096 IBO131096 ILK131096 IVG131096 JFC131096 JOY131096 JYU131096 KIQ131096 KSM131096 LCI131096 LME131096 LWA131096 MFW131096 MPS131096 MZO131096 NJK131096 NTG131096 ODC131096 OMY131096 OWU131096 PGQ131096 PQM131096 QAI131096 QKE131096 QUA131096 RDW131096 RNS131096 RXO131096 SHK131096 SRG131096 TBC131096 TKY131096 TUU131096 UEQ131096 UOM131096 UYI131096 VIE131096 VSA131096 WBW131096 WLS131096 WVO131096 G196632 JC196632 SY196632 ACU196632 AMQ196632 AWM196632 BGI196632 BQE196632 CAA196632 CJW196632 CTS196632 DDO196632 DNK196632 DXG196632 EHC196632 EQY196632 FAU196632 FKQ196632 FUM196632 GEI196632 GOE196632 GYA196632 HHW196632 HRS196632 IBO196632 ILK196632 IVG196632 JFC196632 JOY196632 JYU196632 KIQ196632 KSM196632 LCI196632 LME196632 LWA196632 MFW196632 MPS196632 MZO196632 NJK196632 NTG196632 ODC196632 OMY196632 OWU196632 PGQ196632 PQM196632 QAI196632 QKE196632 QUA196632 RDW196632 RNS196632 RXO196632 SHK196632 SRG196632 TBC196632 TKY196632 TUU196632 UEQ196632 UOM196632 UYI196632 VIE196632 VSA196632 WBW196632 WLS196632 WVO196632 G262168 JC262168 SY262168 ACU262168 AMQ262168 AWM262168 BGI262168 BQE262168 CAA262168 CJW262168 CTS262168 DDO262168 DNK262168 DXG262168 EHC262168 EQY262168 FAU262168 FKQ262168 FUM262168 GEI262168 GOE262168 GYA262168 HHW262168 HRS262168 IBO262168 ILK262168 IVG262168 JFC262168 JOY262168 JYU262168 KIQ262168 KSM262168 LCI262168 LME262168 LWA262168 MFW262168 MPS262168 MZO262168 NJK262168 NTG262168 ODC262168 OMY262168 OWU262168 PGQ262168 PQM262168 QAI262168 QKE262168 QUA262168 RDW262168 RNS262168 RXO262168 SHK262168 SRG262168 TBC262168 TKY262168 TUU262168 UEQ262168 UOM262168 UYI262168 VIE262168 VSA262168 WBW262168 WLS262168 WVO262168 G327704 JC327704 SY327704 ACU327704 AMQ327704 AWM327704 BGI327704 BQE327704 CAA327704 CJW327704 CTS327704 DDO327704 DNK327704 DXG327704 EHC327704 EQY327704 FAU327704 FKQ327704 FUM327704 GEI327704 GOE327704 GYA327704 HHW327704 HRS327704 IBO327704 ILK327704 IVG327704 JFC327704 JOY327704 JYU327704 KIQ327704 KSM327704 LCI327704 LME327704 LWA327704 MFW327704 MPS327704 MZO327704 NJK327704 NTG327704 ODC327704 OMY327704 OWU327704 PGQ327704 PQM327704 QAI327704 QKE327704 QUA327704 RDW327704 RNS327704 RXO327704 SHK327704 SRG327704 TBC327704 TKY327704 TUU327704 UEQ327704 UOM327704 UYI327704 VIE327704 VSA327704 WBW327704 WLS327704 WVO327704 G393240 JC393240 SY393240 ACU393240 AMQ393240 AWM393240 BGI393240 BQE393240 CAA393240 CJW393240 CTS393240 DDO393240 DNK393240 DXG393240 EHC393240 EQY393240 FAU393240 FKQ393240 FUM393240 GEI393240 GOE393240 GYA393240 HHW393240 HRS393240 IBO393240 ILK393240 IVG393240 JFC393240 JOY393240 JYU393240 KIQ393240 KSM393240 LCI393240 LME393240 LWA393240 MFW393240 MPS393240 MZO393240 NJK393240 NTG393240 ODC393240 OMY393240 OWU393240 PGQ393240 PQM393240 QAI393240 QKE393240 QUA393240 RDW393240 RNS393240 RXO393240 SHK393240 SRG393240 TBC393240 TKY393240 TUU393240 UEQ393240 UOM393240 UYI393240 VIE393240 VSA393240 WBW393240 WLS393240 WVO393240 G458776 JC458776 SY458776 ACU458776 AMQ458776 AWM458776 BGI458776 BQE458776 CAA458776 CJW458776 CTS458776 DDO458776 DNK458776 DXG458776 EHC458776 EQY458776 FAU458776 FKQ458776 FUM458776 GEI458776 GOE458776 GYA458776 HHW458776 HRS458776 IBO458776 ILK458776 IVG458776 JFC458776 JOY458776 JYU458776 KIQ458776 KSM458776 LCI458776 LME458776 LWA458776 MFW458776 MPS458776 MZO458776 NJK458776 NTG458776 ODC458776 OMY458776 OWU458776 PGQ458776 PQM458776 QAI458776 QKE458776 QUA458776 RDW458776 RNS458776 RXO458776 SHK458776 SRG458776 TBC458776 TKY458776 TUU458776 UEQ458776 UOM458776 UYI458776 VIE458776 VSA458776 WBW458776 WLS458776 WVO458776 G524312 JC524312 SY524312 ACU524312 AMQ524312 AWM524312 BGI524312 BQE524312 CAA524312 CJW524312 CTS524312 DDO524312 DNK524312 DXG524312 EHC524312 EQY524312 FAU524312 FKQ524312 FUM524312 GEI524312 GOE524312 GYA524312 HHW524312 HRS524312 IBO524312 ILK524312 IVG524312 JFC524312 JOY524312 JYU524312 KIQ524312 KSM524312 LCI524312 LME524312 LWA524312 MFW524312 MPS524312 MZO524312 NJK524312 NTG524312 ODC524312 OMY524312 OWU524312 PGQ524312 PQM524312 QAI524312 QKE524312 QUA524312 RDW524312 RNS524312 RXO524312 SHK524312 SRG524312 TBC524312 TKY524312 TUU524312 UEQ524312 UOM524312 UYI524312 VIE524312 VSA524312 WBW524312 WLS524312 WVO524312 G589848 JC589848 SY589848 ACU589848 AMQ589848 AWM589848 BGI589848 BQE589848 CAA589848 CJW589848 CTS589848 DDO589848 DNK589848 DXG589848 EHC589848 EQY589848 FAU589848 FKQ589848 FUM589848 GEI589848 GOE589848 GYA589848 HHW589848 HRS589848 IBO589848 ILK589848 IVG589848 JFC589848 JOY589848 JYU589848 KIQ589848 KSM589848 LCI589848 LME589848 LWA589848 MFW589848 MPS589848 MZO589848 NJK589848 NTG589848 ODC589848 OMY589848 OWU589848 PGQ589848 PQM589848 QAI589848 QKE589848 QUA589848 RDW589848 RNS589848 RXO589848 SHK589848 SRG589848 TBC589848 TKY589848 TUU589848 UEQ589848 UOM589848 UYI589848 VIE589848 VSA589848 WBW589848 WLS589848 WVO589848 G655384 JC655384 SY655384 ACU655384 AMQ655384 AWM655384 BGI655384 BQE655384 CAA655384 CJW655384 CTS655384 DDO655384 DNK655384 DXG655384 EHC655384 EQY655384 FAU655384 FKQ655384 FUM655384 GEI655384 GOE655384 GYA655384 HHW655384 HRS655384 IBO655384 ILK655384 IVG655384 JFC655384 JOY655384 JYU655384 KIQ655384 KSM655384 LCI655384 LME655384 LWA655384 MFW655384 MPS655384 MZO655384 NJK655384 NTG655384 ODC655384 OMY655384 OWU655384 PGQ655384 PQM655384 QAI655384 QKE655384 QUA655384 RDW655384 RNS655384 RXO655384 SHK655384 SRG655384 TBC655384 TKY655384 TUU655384 UEQ655384 UOM655384 UYI655384 VIE655384 VSA655384 WBW655384 WLS655384 WVO655384 G720920 JC720920 SY720920 ACU720920 AMQ720920 AWM720920 BGI720920 BQE720920 CAA720920 CJW720920 CTS720920 DDO720920 DNK720920 DXG720920 EHC720920 EQY720920 FAU720920 FKQ720920 FUM720920 GEI720920 GOE720920 GYA720920 HHW720920 HRS720920 IBO720920 ILK720920 IVG720920 JFC720920 JOY720920 JYU720920 KIQ720920 KSM720920 LCI720920 LME720920 LWA720920 MFW720920 MPS720920 MZO720920 NJK720920 NTG720920 ODC720920 OMY720920 OWU720920 PGQ720920 PQM720920 QAI720920 QKE720920 QUA720920 RDW720920 RNS720920 RXO720920 SHK720920 SRG720920 TBC720920 TKY720920 TUU720920 UEQ720920 UOM720920 UYI720920 VIE720920 VSA720920 WBW720920 WLS720920 WVO720920 G786456 JC786456 SY786456 ACU786456 AMQ786456 AWM786456 BGI786456 BQE786456 CAA786456 CJW786456 CTS786456 DDO786456 DNK786456 DXG786456 EHC786456 EQY786456 FAU786456 FKQ786456 FUM786456 GEI786456 GOE786456 GYA786456 HHW786456 HRS786456 IBO786456 ILK786456 IVG786456 JFC786456 JOY786456 JYU786456 KIQ786456 KSM786456 LCI786456 LME786456 LWA786456 MFW786456 MPS786456 MZO786456 NJK786456 NTG786456 ODC786456 OMY786456 OWU786456 PGQ786456 PQM786456 QAI786456 QKE786456 QUA786456 RDW786456 RNS786456 RXO786456 SHK786456 SRG786456 TBC786456 TKY786456 TUU786456 UEQ786456 UOM786456 UYI786456 VIE786456 VSA786456 WBW786456 WLS786456 WVO786456 G851992 JC851992 SY851992 ACU851992 AMQ851992 AWM851992 BGI851992 BQE851992 CAA851992 CJW851992 CTS851992 DDO851992 DNK851992 DXG851992 EHC851992 EQY851992 FAU851992 FKQ851992 FUM851992 GEI851992 GOE851992 GYA851992 HHW851992 HRS851992 IBO851992 ILK851992 IVG851992 JFC851992 JOY851992 JYU851992 KIQ851992 KSM851992 LCI851992 LME851992 LWA851992 MFW851992 MPS851992 MZO851992 NJK851992 NTG851992 ODC851992 OMY851992 OWU851992 PGQ851992 PQM851992 QAI851992 QKE851992 QUA851992 RDW851992 RNS851992 RXO851992 SHK851992 SRG851992 TBC851992 TKY851992 TUU851992 UEQ851992 UOM851992 UYI851992 VIE851992 VSA851992 WBW851992 WLS851992 WVO851992 G917528 JC917528 SY917528 ACU917528 AMQ917528 AWM917528 BGI917528 BQE917528 CAA917528 CJW917528 CTS917528 DDO917528 DNK917528 DXG917528 EHC917528 EQY917528 FAU917528 FKQ917528 FUM917528 GEI917528 GOE917528 GYA917528 HHW917528 HRS917528 IBO917528 ILK917528 IVG917528 JFC917528 JOY917528 JYU917528 KIQ917528 KSM917528 LCI917528 LME917528 LWA917528 MFW917528 MPS917528 MZO917528 NJK917528 NTG917528 ODC917528 OMY917528 OWU917528 PGQ917528 PQM917528 QAI917528 QKE917528 QUA917528 RDW917528 RNS917528 RXO917528 SHK917528 SRG917528 TBC917528 TKY917528 TUU917528 UEQ917528 UOM917528 UYI917528 VIE917528 VSA917528 WBW917528 WLS917528 WVO917528 G983064 JC983064 SY983064 ACU983064 AMQ983064 AWM983064 BGI983064 BQE983064 CAA983064 CJW983064 CTS983064 DDO983064 DNK983064 DXG983064 EHC983064 EQY983064 FAU983064 FKQ983064 FUM983064 GEI983064 GOE983064 GYA983064 HHW983064 HRS983064 IBO983064 ILK983064 IVG983064 JFC983064 JOY983064 JYU983064 KIQ983064 KSM983064 LCI983064 LME983064 LWA983064 MFW983064 MPS983064 MZO983064 NJK983064 NTG983064 ODC983064 OMY983064 OWU983064 PGQ983064 PQM983064 QAI983064 QKE983064 QUA983064 RDW983064 RNS983064 RXO983064 SHK983064 SRG983064 TBC983064 TKY983064 TUU983064 UEQ983064 UOM983064 UYI983064 VIE983064 VSA983064 WBW983064 WLS983064 WVO983064 C24 IY24 SU24 ACQ24 AMM24 AWI24 BGE24 BQA24 BZW24 CJS24 CTO24 DDK24 DNG24 DXC24 EGY24 EQU24 FAQ24 FKM24 FUI24 GEE24 GOA24 GXW24 HHS24 HRO24 IBK24 ILG24 IVC24 JEY24 JOU24 JYQ24 KIM24 KSI24 LCE24 LMA24 LVW24 MFS24 MPO24 MZK24 NJG24 NTC24 OCY24 OMU24 OWQ24 PGM24 PQI24 QAE24 QKA24 QTW24 RDS24 RNO24 RXK24 SHG24 SRC24 TAY24 TKU24 TUQ24 UEM24 UOI24 UYE24 VIA24 VRW24 WBS24 WLO24 WVK24 C65560 IY65560 SU65560 ACQ65560 AMM65560 AWI65560 BGE65560 BQA65560 BZW65560 CJS65560 CTO65560 DDK65560 DNG65560 DXC65560 EGY65560 EQU65560 FAQ65560 FKM65560 FUI65560 GEE65560 GOA65560 GXW65560 HHS65560 HRO65560 IBK65560 ILG65560 IVC65560 JEY65560 JOU65560 JYQ65560 KIM65560 KSI65560 LCE65560 LMA65560 LVW65560 MFS65560 MPO65560 MZK65560 NJG65560 NTC65560 OCY65560 OMU65560 OWQ65560 PGM65560 PQI65560 QAE65560 QKA65560 QTW65560 RDS65560 RNO65560 RXK65560 SHG65560 SRC65560 TAY65560 TKU65560 TUQ65560 UEM65560 UOI65560 UYE65560 VIA65560 VRW65560 WBS65560 WLO65560 WVK65560 C131096 IY131096 SU131096 ACQ131096 AMM131096 AWI131096 BGE131096 BQA131096 BZW131096 CJS131096 CTO131096 DDK131096 DNG131096 DXC131096 EGY131096 EQU131096 FAQ131096 FKM131096 FUI131096 GEE131096 GOA131096 GXW131096 HHS131096 HRO131096 IBK131096 ILG131096 IVC131096 JEY131096 JOU131096 JYQ131096 KIM131096 KSI131096 LCE131096 LMA131096 LVW131096 MFS131096 MPO131096 MZK131096 NJG131096 NTC131096 OCY131096 OMU131096 OWQ131096 PGM131096 PQI131096 QAE131096 QKA131096 QTW131096 RDS131096 RNO131096 RXK131096 SHG131096 SRC131096 TAY131096 TKU131096 TUQ131096 UEM131096 UOI131096 UYE131096 VIA131096 VRW131096 WBS131096 WLO131096 WVK131096 C196632 IY196632 SU196632 ACQ196632 AMM196632 AWI196632 BGE196632 BQA196632 BZW196632 CJS196632 CTO196632 DDK196632 DNG196632 DXC196632 EGY196632 EQU196632 FAQ196632 FKM196632 FUI196632 GEE196632 GOA196632 GXW196632 HHS196632 HRO196632 IBK196632 ILG196632 IVC196632 JEY196632 JOU196632 JYQ196632 KIM196632 KSI196632 LCE196632 LMA196632 LVW196632 MFS196632 MPO196632 MZK196632 NJG196632 NTC196632 OCY196632 OMU196632 OWQ196632 PGM196632 PQI196632 QAE196632 QKA196632 QTW196632 RDS196632 RNO196632 RXK196632 SHG196632 SRC196632 TAY196632 TKU196632 TUQ196632 UEM196632 UOI196632 UYE196632 VIA196632 VRW196632 WBS196632 WLO196632 WVK196632 C262168 IY262168 SU262168 ACQ262168 AMM262168 AWI262168 BGE262168 BQA262168 BZW262168 CJS262168 CTO262168 DDK262168 DNG262168 DXC262168 EGY262168 EQU262168 FAQ262168 FKM262168 FUI262168 GEE262168 GOA262168 GXW262168 HHS262168 HRO262168 IBK262168 ILG262168 IVC262168 JEY262168 JOU262168 JYQ262168 KIM262168 KSI262168 LCE262168 LMA262168 LVW262168 MFS262168 MPO262168 MZK262168 NJG262168 NTC262168 OCY262168 OMU262168 OWQ262168 PGM262168 PQI262168 QAE262168 QKA262168 QTW262168 RDS262168 RNO262168 RXK262168 SHG262168 SRC262168 TAY262168 TKU262168 TUQ262168 UEM262168 UOI262168 UYE262168 VIA262168 VRW262168 WBS262168 WLO262168 WVK262168 C327704 IY327704 SU327704 ACQ327704 AMM327704 AWI327704 BGE327704 BQA327704 BZW327704 CJS327704 CTO327704 DDK327704 DNG327704 DXC327704 EGY327704 EQU327704 FAQ327704 FKM327704 FUI327704 GEE327704 GOA327704 GXW327704 HHS327704 HRO327704 IBK327704 ILG327704 IVC327704 JEY327704 JOU327704 JYQ327704 KIM327704 KSI327704 LCE327704 LMA327704 LVW327704 MFS327704 MPO327704 MZK327704 NJG327704 NTC327704 OCY327704 OMU327704 OWQ327704 PGM327704 PQI327704 QAE327704 QKA327704 QTW327704 RDS327704 RNO327704 RXK327704 SHG327704 SRC327704 TAY327704 TKU327704 TUQ327704 UEM327704 UOI327704 UYE327704 VIA327704 VRW327704 WBS327704 WLO327704 WVK327704 C393240 IY393240 SU393240 ACQ393240 AMM393240 AWI393240 BGE393240 BQA393240 BZW393240 CJS393240 CTO393240 DDK393240 DNG393240 DXC393240 EGY393240 EQU393240 FAQ393240 FKM393240 FUI393240 GEE393240 GOA393240 GXW393240 HHS393240 HRO393240 IBK393240 ILG393240 IVC393240 JEY393240 JOU393240 JYQ393240 KIM393240 KSI393240 LCE393240 LMA393240 LVW393240 MFS393240 MPO393240 MZK393240 NJG393240 NTC393240 OCY393240 OMU393240 OWQ393240 PGM393240 PQI393240 QAE393240 QKA393240 QTW393240 RDS393240 RNO393240 RXK393240 SHG393240 SRC393240 TAY393240 TKU393240 TUQ393240 UEM393240 UOI393240 UYE393240 VIA393240 VRW393240 WBS393240 WLO393240 WVK393240 C458776 IY458776 SU458776 ACQ458776 AMM458776 AWI458776 BGE458776 BQA458776 BZW458776 CJS458776 CTO458776 DDK458776 DNG458776 DXC458776 EGY458776 EQU458776 FAQ458776 FKM458776 FUI458776 GEE458776 GOA458776 GXW458776 HHS458776 HRO458776 IBK458776 ILG458776 IVC458776 JEY458776 JOU458776 JYQ458776 KIM458776 KSI458776 LCE458776 LMA458776 LVW458776 MFS458776 MPO458776 MZK458776 NJG458776 NTC458776 OCY458776 OMU458776 OWQ458776 PGM458776 PQI458776 QAE458776 QKA458776 QTW458776 RDS458776 RNO458776 RXK458776 SHG458776 SRC458776 TAY458776 TKU458776 TUQ458776 UEM458776 UOI458776 UYE458776 VIA458776 VRW458776 WBS458776 WLO458776 WVK458776 C524312 IY524312 SU524312 ACQ524312 AMM524312 AWI524312 BGE524312 BQA524312 BZW524312 CJS524312 CTO524312 DDK524312 DNG524312 DXC524312 EGY524312 EQU524312 FAQ524312 FKM524312 FUI524312 GEE524312 GOA524312 GXW524312 HHS524312 HRO524312 IBK524312 ILG524312 IVC524312 JEY524312 JOU524312 JYQ524312 KIM524312 KSI524312 LCE524312 LMA524312 LVW524312 MFS524312 MPO524312 MZK524312 NJG524312 NTC524312 OCY524312 OMU524312 OWQ524312 PGM524312 PQI524312 QAE524312 QKA524312 QTW524312 RDS524312 RNO524312 RXK524312 SHG524312 SRC524312 TAY524312 TKU524312 TUQ524312 UEM524312 UOI524312 UYE524312 VIA524312 VRW524312 WBS524312 WLO524312 WVK524312 C589848 IY589848 SU589848 ACQ589848 AMM589848 AWI589848 BGE589848 BQA589848 BZW589848 CJS589848 CTO589848 DDK589848 DNG589848 DXC589848 EGY589848 EQU589848 FAQ589848 FKM589848 FUI589848 GEE589848 GOA589848 GXW589848 HHS589848 HRO589848 IBK589848 ILG589848 IVC589848 JEY589848 JOU589848 JYQ589848 KIM589848 KSI589848 LCE589848 LMA589848 LVW589848 MFS589848 MPO589848 MZK589848 NJG589848 NTC589848 OCY589848 OMU589848 OWQ589848 PGM589848 PQI589848 QAE589848 QKA589848 QTW589848 RDS589848 RNO589848 RXK589848 SHG589848 SRC589848 TAY589848 TKU589848 TUQ589848 UEM589848 UOI589848 UYE589848 VIA589848 VRW589848 WBS589848 WLO589848 WVK589848 C655384 IY655384 SU655384 ACQ655384 AMM655384 AWI655384 BGE655384 BQA655384 BZW655384 CJS655384 CTO655384 DDK655384 DNG655384 DXC655384 EGY655384 EQU655384 FAQ655384 FKM655384 FUI655384 GEE655384 GOA655384 GXW655384 HHS655384 HRO655384 IBK655384 ILG655384 IVC655384 JEY655384 JOU655384 JYQ655384 KIM655384 KSI655384 LCE655384 LMA655384 LVW655384 MFS655384 MPO655384 MZK655384 NJG655384 NTC655384 OCY655384 OMU655384 OWQ655384 PGM655384 PQI655384 QAE655384 QKA655384 QTW655384 RDS655384 RNO655384 RXK655384 SHG655384 SRC655384 TAY655384 TKU655384 TUQ655384 UEM655384 UOI655384 UYE655384 VIA655384 VRW655384 WBS655384 WLO655384 WVK655384 C720920 IY720920 SU720920 ACQ720920 AMM720920 AWI720920 BGE720920 BQA720920 BZW720920 CJS720920 CTO720920 DDK720920 DNG720920 DXC720920 EGY720920 EQU720920 FAQ720920 FKM720920 FUI720920 GEE720920 GOA720920 GXW720920 HHS720920 HRO720920 IBK720920 ILG720920 IVC720920 JEY720920 JOU720920 JYQ720920 KIM720920 KSI720920 LCE720920 LMA720920 LVW720920 MFS720920 MPO720920 MZK720920 NJG720920 NTC720920 OCY720920 OMU720920 OWQ720920 PGM720920 PQI720920 QAE720920 QKA720920 QTW720920 RDS720920 RNO720920 RXK720920 SHG720920 SRC720920 TAY720920 TKU720920 TUQ720920 UEM720920 UOI720920 UYE720920 VIA720920 VRW720920 WBS720920 WLO720920 WVK720920 C786456 IY786456 SU786456 ACQ786456 AMM786456 AWI786456 BGE786456 BQA786456 BZW786456 CJS786456 CTO786456 DDK786456 DNG786456 DXC786456 EGY786456 EQU786456 FAQ786456 FKM786456 FUI786456 GEE786456 GOA786456 GXW786456 HHS786456 HRO786456 IBK786456 ILG786456 IVC786456 JEY786456 JOU786456 JYQ786456 KIM786456 KSI786456 LCE786456 LMA786456 LVW786456 MFS786456 MPO786456 MZK786456 NJG786456 NTC786456 OCY786456 OMU786456 OWQ786456 PGM786456 PQI786456 QAE786456 QKA786456 QTW786456 RDS786456 RNO786456 RXK786456 SHG786456 SRC786456 TAY786456 TKU786456 TUQ786456 UEM786456 UOI786456 UYE786456 VIA786456 VRW786456 WBS786456 WLO786456 WVK786456 C851992 IY851992 SU851992 ACQ851992 AMM851992 AWI851992 BGE851992 BQA851992 BZW851992 CJS851992 CTO851992 DDK851992 DNG851992 DXC851992 EGY851992 EQU851992 FAQ851992 FKM851992 FUI851992 GEE851992 GOA851992 GXW851992 HHS851992 HRO851992 IBK851992 ILG851992 IVC851992 JEY851992 JOU851992 JYQ851992 KIM851992 KSI851992 LCE851992 LMA851992 LVW851992 MFS851992 MPO851992 MZK851992 NJG851992 NTC851992 OCY851992 OMU851992 OWQ851992 PGM851992 PQI851992 QAE851992 QKA851992 QTW851992 RDS851992 RNO851992 RXK851992 SHG851992 SRC851992 TAY851992 TKU851992 TUQ851992 UEM851992 UOI851992 UYE851992 VIA851992 VRW851992 WBS851992 WLO851992 WVK851992 C917528 IY917528 SU917528 ACQ917528 AMM917528 AWI917528 BGE917528 BQA917528 BZW917528 CJS917528 CTO917528 DDK917528 DNG917528 DXC917528 EGY917528 EQU917528 FAQ917528 FKM917528 FUI917528 GEE917528 GOA917528 GXW917528 HHS917528 HRO917528 IBK917528 ILG917528 IVC917528 JEY917528 JOU917528 JYQ917528 KIM917528 KSI917528 LCE917528 LMA917528 LVW917528 MFS917528 MPO917528 MZK917528 NJG917528 NTC917528 OCY917528 OMU917528 OWQ917528 PGM917528 PQI917528 QAE917528 QKA917528 QTW917528 RDS917528 RNO917528 RXK917528 SHG917528 SRC917528 TAY917528 TKU917528 TUQ917528 UEM917528 UOI917528 UYE917528 VIA917528 VRW917528 WBS917528 WLO917528 WVK917528 C983064 IY983064 SU983064 ACQ983064 AMM983064 AWI983064 BGE983064 BQA983064 BZW983064 CJS983064 CTO983064 DDK983064 DNG983064 DXC983064 EGY983064 EQU983064 FAQ983064 FKM983064 FUI983064 GEE983064 GOA983064 GXW983064 HHS983064 HRO983064 IBK983064 ILG983064 IVC983064 JEY983064 JOU983064 JYQ983064 KIM983064 KSI983064 LCE983064 LMA983064 LVW983064 MFS983064 MPO983064 MZK983064 NJG983064 NTC983064 OCY983064 OMU983064 OWQ983064 PGM983064 PQI983064 QAE983064 QKA983064 QTW983064 RDS983064 RNO983064 RXK983064 SHG983064 SRC983064 TAY983064 TKU983064 TUQ983064 UEM983064 UOI983064 UYE983064 VIA983064 VRW983064 WBS983064 WLO983064 WVK983064" xr:uid="{D79104A8-B3C2-44FE-92AF-E66E193080DF}">
      <formula1>0</formula1>
      <formula2>0.05</formula2>
    </dataValidation>
    <dataValidation type="decimal" allowBlank="1" showInputMessage="1" showErrorMessage="1" sqref="I23 JE23 TA2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I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I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I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I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I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I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I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I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I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I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I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I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I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I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I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WVQ983063 C23:D23 IY23:IZ23 SU23:SV23 ACQ23:ACR23 AMM23:AMN23 AWI23:AWJ23 BGE23:BGF23 BQA23:BQB23 BZW23:BZX23 CJS23:CJT23 CTO23:CTP23 DDK23:DDL23 DNG23:DNH23 DXC23:DXD23 EGY23:EGZ23 EQU23:EQV23 FAQ23:FAR23 FKM23:FKN23 FUI23:FUJ23 GEE23:GEF23 GOA23:GOB23 GXW23:GXX23 HHS23:HHT23 HRO23:HRP23 IBK23:IBL23 ILG23:ILH23 IVC23:IVD23 JEY23:JEZ23 JOU23:JOV23 JYQ23:JYR23 KIM23:KIN23 KSI23:KSJ23 LCE23:LCF23 LMA23:LMB23 LVW23:LVX23 MFS23:MFT23 MPO23:MPP23 MZK23:MZL23 NJG23:NJH23 NTC23:NTD23 OCY23:OCZ23 OMU23:OMV23 OWQ23:OWR23 PGM23:PGN23 PQI23:PQJ23 QAE23:QAF23 QKA23:QKB23 QTW23:QTX23 RDS23:RDT23 RNO23:RNP23 RXK23:RXL23 SHG23:SHH23 SRC23:SRD23 TAY23:TAZ23 TKU23:TKV23 TUQ23:TUR23 UEM23:UEN23 UOI23:UOJ23 UYE23:UYF23 VIA23:VIB23 VRW23:VRX23 WBS23:WBT23 WLO23:WLP23 WVK23:WVL23 C65559:D65559 IY65559:IZ65559 SU65559:SV65559 ACQ65559:ACR65559 AMM65559:AMN65559 AWI65559:AWJ65559 BGE65559:BGF65559 BQA65559:BQB65559 BZW65559:BZX65559 CJS65559:CJT65559 CTO65559:CTP65559 DDK65559:DDL65559 DNG65559:DNH65559 DXC65559:DXD65559 EGY65559:EGZ65559 EQU65559:EQV65559 FAQ65559:FAR65559 FKM65559:FKN65559 FUI65559:FUJ65559 GEE65559:GEF65559 GOA65559:GOB65559 GXW65559:GXX65559 HHS65559:HHT65559 HRO65559:HRP65559 IBK65559:IBL65559 ILG65559:ILH65559 IVC65559:IVD65559 JEY65559:JEZ65559 JOU65559:JOV65559 JYQ65559:JYR65559 KIM65559:KIN65559 KSI65559:KSJ65559 LCE65559:LCF65559 LMA65559:LMB65559 LVW65559:LVX65559 MFS65559:MFT65559 MPO65559:MPP65559 MZK65559:MZL65559 NJG65559:NJH65559 NTC65559:NTD65559 OCY65559:OCZ65559 OMU65559:OMV65559 OWQ65559:OWR65559 PGM65559:PGN65559 PQI65559:PQJ65559 QAE65559:QAF65559 QKA65559:QKB65559 QTW65559:QTX65559 RDS65559:RDT65559 RNO65559:RNP65559 RXK65559:RXL65559 SHG65559:SHH65559 SRC65559:SRD65559 TAY65559:TAZ65559 TKU65559:TKV65559 TUQ65559:TUR65559 UEM65559:UEN65559 UOI65559:UOJ65559 UYE65559:UYF65559 VIA65559:VIB65559 VRW65559:VRX65559 WBS65559:WBT65559 WLO65559:WLP65559 WVK65559:WVL65559 C131095:D131095 IY131095:IZ131095 SU131095:SV131095 ACQ131095:ACR131095 AMM131095:AMN131095 AWI131095:AWJ131095 BGE131095:BGF131095 BQA131095:BQB131095 BZW131095:BZX131095 CJS131095:CJT131095 CTO131095:CTP131095 DDK131095:DDL131095 DNG131095:DNH131095 DXC131095:DXD131095 EGY131095:EGZ131095 EQU131095:EQV131095 FAQ131095:FAR131095 FKM131095:FKN131095 FUI131095:FUJ131095 GEE131095:GEF131095 GOA131095:GOB131095 GXW131095:GXX131095 HHS131095:HHT131095 HRO131095:HRP131095 IBK131095:IBL131095 ILG131095:ILH131095 IVC131095:IVD131095 JEY131095:JEZ131095 JOU131095:JOV131095 JYQ131095:JYR131095 KIM131095:KIN131095 KSI131095:KSJ131095 LCE131095:LCF131095 LMA131095:LMB131095 LVW131095:LVX131095 MFS131095:MFT131095 MPO131095:MPP131095 MZK131095:MZL131095 NJG131095:NJH131095 NTC131095:NTD131095 OCY131095:OCZ131095 OMU131095:OMV131095 OWQ131095:OWR131095 PGM131095:PGN131095 PQI131095:PQJ131095 QAE131095:QAF131095 QKA131095:QKB131095 QTW131095:QTX131095 RDS131095:RDT131095 RNO131095:RNP131095 RXK131095:RXL131095 SHG131095:SHH131095 SRC131095:SRD131095 TAY131095:TAZ131095 TKU131095:TKV131095 TUQ131095:TUR131095 UEM131095:UEN131095 UOI131095:UOJ131095 UYE131095:UYF131095 VIA131095:VIB131095 VRW131095:VRX131095 WBS131095:WBT131095 WLO131095:WLP131095 WVK131095:WVL131095 C196631:D196631 IY196631:IZ196631 SU196631:SV196631 ACQ196631:ACR196631 AMM196631:AMN196631 AWI196631:AWJ196631 BGE196631:BGF196631 BQA196631:BQB196631 BZW196631:BZX196631 CJS196631:CJT196631 CTO196631:CTP196631 DDK196631:DDL196631 DNG196631:DNH196631 DXC196631:DXD196631 EGY196631:EGZ196631 EQU196631:EQV196631 FAQ196631:FAR196631 FKM196631:FKN196631 FUI196631:FUJ196631 GEE196631:GEF196631 GOA196631:GOB196631 GXW196631:GXX196631 HHS196631:HHT196631 HRO196631:HRP196631 IBK196631:IBL196631 ILG196631:ILH196631 IVC196631:IVD196631 JEY196631:JEZ196631 JOU196631:JOV196631 JYQ196631:JYR196631 KIM196631:KIN196631 KSI196631:KSJ196631 LCE196631:LCF196631 LMA196631:LMB196631 LVW196631:LVX196631 MFS196631:MFT196631 MPO196631:MPP196631 MZK196631:MZL196631 NJG196631:NJH196631 NTC196631:NTD196631 OCY196631:OCZ196631 OMU196631:OMV196631 OWQ196631:OWR196631 PGM196631:PGN196631 PQI196631:PQJ196631 QAE196631:QAF196631 QKA196631:QKB196631 QTW196631:QTX196631 RDS196631:RDT196631 RNO196631:RNP196631 RXK196631:RXL196631 SHG196631:SHH196631 SRC196631:SRD196631 TAY196631:TAZ196631 TKU196631:TKV196631 TUQ196631:TUR196631 UEM196631:UEN196631 UOI196631:UOJ196631 UYE196631:UYF196631 VIA196631:VIB196631 VRW196631:VRX196631 WBS196631:WBT196631 WLO196631:WLP196631 WVK196631:WVL196631 C262167:D262167 IY262167:IZ262167 SU262167:SV262167 ACQ262167:ACR262167 AMM262167:AMN262167 AWI262167:AWJ262167 BGE262167:BGF262167 BQA262167:BQB262167 BZW262167:BZX262167 CJS262167:CJT262167 CTO262167:CTP262167 DDK262167:DDL262167 DNG262167:DNH262167 DXC262167:DXD262167 EGY262167:EGZ262167 EQU262167:EQV262167 FAQ262167:FAR262167 FKM262167:FKN262167 FUI262167:FUJ262167 GEE262167:GEF262167 GOA262167:GOB262167 GXW262167:GXX262167 HHS262167:HHT262167 HRO262167:HRP262167 IBK262167:IBL262167 ILG262167:ILH262167 IVC262167:IVD262167 JEY262167:JEZ262167 JOU262167:JOV262167 JYQ262167:JYR262167 KIM262167:KIN262167 KSI262167:KSJ262167 LCE262167:LCF262167 LMA262167:LMB262167 LVW262167:LVX262167 MFS262167:MFT262167 MPO262167:MPP262167 MZK262167:MZL262167 NJG262167:NJH262167 NTC262167:NTD262167 OCY262167:OCZ262167 OMU262167:OMV262167 OWQ262167:OWR262167 PGM262167:PGN262167 PQI262167:PQJ262167 QAE262167:QAF262167 QKA262167:QKB262167 QTW262167:QTX262167 RDS262167:RDT262167 RNO262167:RNP262167 RXK262167:RXL262167 SHG262167:SHH262167 SRC262167:SRD262167 TAY262167:TAZ262167 TKU262167:TKV262167 TUQ262167:TUR262167 UEM262167:UEN262167 UOI262167:UOJ262167 UYE262167:UYF262167 VIA262167:VIB262167 VRW262167:VRX262167 WBS262167:WBT262167 WLO262167:WLP262167 WVK262167:WVL262167 C327703:D327703 IY327703:IZ327703 SU327703:SV327703 ACQ327703:ACR327703 AMM327703:AMN327703 AWI327703:AWJ327703 BGE327703:BGF327703 BQA327703:BQB327703 BZW327703:BZX327703 CJS327703:CJT327703 CTO327703:CTP327703 DDK327703:DDL327703 DNG327703:DNH327703 DXC327703:DXD327703 EGY327703:EGZ327703 EQU327703:EQV327703 FAQ327703:FAR327703 FKM327703:FKN327703 FUI327703:FUJ327703 GEE327703:GEF327703 GOA327703:GOB327703 GXW327703:GXX327703 HHS327703:HHT327703 HRO327703:HRP327703 IBK327703:IBL327703 ILG327703:ILH327703 IVC327703:IVD327703 JEY327703:JEZ327703 JOU327703:JOV327703 JYQ327703:JYR327703 KIM327703:KIN327703 KSI327703:KSJ327703 LCE327703:LCF327703 LMA327703:LMB327703 LVW327703:LVX327703 MFS327703:MFT327703 MPO327703:MPP327703 MZK327703:MZL327703 NJG327703:NJH327703 NTC327703:NTD327703 OCY327703:OCZ327703 OMU327703:OMV327703 OWQ327703:OWR327703 PGM327703:PGN327703 PQI327703:PQJ327703 QAE327703:QAF327703 QKA327703:QKB327703 QTW327703:QTX327703 RDS327703:RDT327703 RNO327703:RNP327703 RXK327703:RXL327703 SHG327703:SHH327703 SRC327703:SRD327703 TAY327703:TAZ327703 TKU327703:TKV327703 TUQ327703:TUR327703 UEM327703:UEN327703 UOI327703:UOJ327703 UYE327703:UYF327703 VIA327703:VIB327703 VRW327703:VRX327703 WBS327703:WBT327703 WLO327703:WLP327703 WVK327703:WVL327703 C393239:D393239 IY393239:IZ393239 SU393239:SV393239 ACQ393239:ACR393239 AMM393239:AMN393239 AWI393239:AWJ393239 BGE393239:BGF393239 BQA393239:BQB393239 BZW393239:BZX393239 CJS393239:CJT393239 CTO393239:CTP393239 DDK393239:DDL393239 DNG393239:DNH393239 DXC393239:DXD393239 EGY393239:EGZ393239 EQU393239:EQV393239 FAQ393239:FAR393239 FKM393239:FKN393239 FUI393239:FUJ393239 GEE393239:GEF393239 GOA393239:GOB393239 GXW393239:GXX393239 HHS393239:HHT393239 HRO393239:HRP393239 IBK393239:IBL393239 ILG393239:ILH393239 IVC393239:IVD393239 JEY393239:JEZ393239 JOU393239:JOV393239 JYQ393239:JYR393239 KIM393239:KIN393239 KSI393239:KSJ393239 LCE393239:LCF393239 LMA393239:LMB393239 LVW393239:LVX393239 MFS393239:MFT393239 MPO393239:MPP393239 MZK393239:MZL393239 NJG393239:NJH393239 NTC393239:NTD393239 OCY393239:OCZ393239 OMU393239:OMV393239 OWQ393239:OWR393239 PGM393239:PGN393239 PQI393239:PQJ393239 QAE393239:QAF393239 QKA393239:QKB393239 QTW393239:QTX393239 RDS393239:RDT393239 RNO393239:RNP393239 RXK393239:RXL393239 SHG393239:SHH393239 SRC393239:SRD393239 TAY393239:TAZ393239 TKU393239:TKV393239 TUQ393239:TUR393239 UEM393239:UEN393239 UOI393239:UOJ393239 UYE393239:UYF393239 VIA393239:VIB393239 VRW393239:VRX393239 WBS393239:WBT393239 WLO393239:WLP393239 WVK393239:WVL393239 C458775:D458775 IY458775:IZ458775 SU458775:SV458775 ACQ458775:ACR458775 AMM458775:AMN458775 AWI458775:AWJ458775 BGE458775:BGF458775 BQA458775:BQB458775 BZW458775:BZX458775 CJS458775:CJT458775 CTO458775:CTP458775 DDK458775:DDL458775 DNG458775:DNH458775 DXC458775:DXD458775 EGY458775:EGZ458775 EQU458775:EQV458775 FAQ458775:FAR458775 FKM458775:FKN458775 FUI458775:FUJ458775 GEE458775:GEF458775 GOA458775:GOB458775 GXW458775:GXX458775 HHS458775:HHT458775 HRO458775:HRP458775 IBK458775:IBL458775 ILG458775:ILH458775 IVC458775:IVD458775 JEY458775:JEZ458775 JOU458775:JOV458775 JYQ458775:JYR458775 KIM458775:KIN458775 KSI458775:KSJ458775 LCE458775:LCF458775 LMA458775:LMB458775 LVW458775:LVX458775 MFS458775:MFT458775 MPO458775:MPP458775 MZK458775:MZL458775 NJG458775:NJH458775 NTC458775:NTD458775 OCY458775:OCZ458775 OMU458775:OMV458775 OWQ458775:OWR458775 PGM458775:PGN458775 PQI458775:PQJ458775 QAE458775:QAF458775 QKA458775:QKB458775 QTW458775:QTX458775 RDS458775:RDT458775 RNO458775:RNP458775 RXK458775:RXL458775 SHG458775:SHH458775 SRC458775:SRD458775 TAY458775:TAZ458775 TKU458775:TKV458775 TUQ458775:TUR458775 UEM458775:UEN458775 UOI458775:UOJ458775 UYE458775:UYF458775 VIA458775:VIB458775 VRW458775:VRX458775 WBS458775:WBT458775 WLO458775:WLP458775 WVK458775:WVL458775 C524311:D524311 IY524311:IZ524311 SU524311:SV524311 ACQ524311:ACR524311 AMM524311:AMN524311 AWI524311:AWJ524311 BGE524311:BGF524311 BQA524311:BQB524311 BZW524311:BZX524311 CJS524311:CJT524311 CTO524311:CTP524311 DDK524311:DDL524311 DNG524311:DNH524311 DXC524311:DXD524311 EGY524311:EGZ524311 EQU524311:EQV524311 FAQ524311:FAR524311 FKM524311:FKN524311 FUI524311:FUJ524311 GEE524311:GEF524311 GOA524311:GOB524311 GXW524311:GXX524311 HHS524311:HHT524311 HRO524311:HRP524311 IBK524311:IBL524311 ILG524311:ILH524311 IVC524311:IVD524311 JEY524311:JEZ524311 JOU524311:JOV524311 JYQ524311:JYR524311 KIM524311:KIN524311 KSI524311:KSJ524311 LCE524311:LCF524311 LMA524311:LMB524311 LVW524311:LVX524311 MFS524311:MFT524311 MPO524311:MPP524311 MZK524311:MZL524311 NJG524311:NJH524311 NTC524311:NTD524311 OCY524311:OCZ524311 OMU524311:OMV524311 OWQ524311:OWR524311 PGM524311:PGN524311 PQI524311:PQJ524311 QAE524311:QAF524311 QKA524311:QKB524311 QTW524311:QTX524311 RDS524311:RDT524311 RNO524311:RNP524311 RXK524311:RXL524311 SHG524311:SHH524311 SRC524311:SRD524311 TAY524311:TAZ524311 TKU524311:TKV524311 TUQ524311:TUR524311 UEM524311:UEN524311 UOI524311:UOJ524311 UYE524311:UYF524311 VIA524311:VIB524311 VRW524311:VRX524311 WBS524311:WBT524311 WLO524311:WLP524311 WVK524311:WVL524311 C589847:D589847 IY589847:IZ589847 SU589847:SV589847 ACQ589847:ACR589847 AMM589847:AMN589847 AWI589847:AWJ589847 BGE589847:BGF589847 BQA589847:BQB589847 BZW589847:BZX589847 CJS589847:CJT589847 CTO589847:CTP589847 DDK589847:DDL589847 DNG589847:DNH589847 DXC589847:DXD589847 EGY589847:EGZ589847 EQU589847:EQV589847 FAQ589847:FAR589847 FKM589847:FKN589847 FUI589847:FUJ589847 GEE589847:GEF589847 GOA589847:GOB589847 GXW589847:GXX589847 HHS589847:HHT589847 HRO589847:HRP589847 IBK589847:IBL589847 ILG589847:ILH589847 IVC589847:IVD589847 JEY589847:JEZ589847 JOU589847:JOV589847 JYQ589847:JYR589847 KIM589847:KIN589847 KSI589847:KSJ589847 LCE589847:LCF589847 LMA589847:LMB589847 LVW589847:LVX589847 MFS589847:MFT589847 MPO589847:MPP589847 MZK589847:MZL589847 NJG589847:NJH589847 NTC589847:NTD589847 OCY589847:OCZ589847 OMU589847:OMV589847 OWQ589847:OWR589847 PGM589847:PGN589847 PQI589847:PQJ589847 QAE589847:QAF589847 QKA589847:QKB589847 QTW589847:QTX589847 RDS589847:RDT589847 RNO589847:RNP589847 RXK589847:RXL589847 SHG589847:SHH589847 SRC589847:SRD589847 TAY589847:TAZ589847 TKU589847:TKV589847 TUQ589847:TUR589847 UEM589847:UEN589847 UOI589847:UOJ589847 UYE589847:UYF589847 VIA589847:VIB589847 VRW589847:VRX589847 WBS589847:WBT589847 WLO589847:WLP589847 WVK589847:WVL589847 C655383:D655383 IY655383:IZ655383 SU655383:SV655383 ACQ655383:ACR655383 AMM655383:AMN655383 AWI655383:AWJ655383 BGE655383:BGF655383 BQA655383:BQB655383 BZW655383:BZX655383 CJS655383:CJT655383 CTO655383:CTP655383 DDK655383:DDL655383 DNG655383:DNH655383 DXC655383:DXD655383 EGY655383:EGZ655383 EQU655383:EQV655383 FAQ655383:FAR655383 FKM655383:FKN655383 FUI655383:FUJ655383 GEE655383:GEF655383 GOA655383:GOB655383 GXW655383:GXX655383 HHS655383:HHT655383 HRO655383:HRP655383 IBK655383:IBL655383 ILG655383:ILH655383 IVC655383:IVD655383 JEY655383:JEZ655383 JOU655383:JOV655383 JYQ655383:JYR655383 KIM655383:KIN655383 KSI655383:KSJ655383 LCE655383:LCF655383 LMA655383:LMB655383 LVW655383:LVX655383 MFS655383:MFT655383 MPO655383:MPP655383 MZK655383:MZL655383 NJG655383:NJH655383 NTC655383:NTD655383 OCY655383:OCZ655383 OMU655383:OMV655383 OWQ655383:OWR655383 PGM655383:PGN655383 PQI655383:PQJ655383 QAE655383:QAF655383 QKA655383:QKB655383 QTW655383:QTX655383 RDS655383:RDT655383 RNO655383:RNP655383 RXK655383:RXL655383 SHG655383:SHH655383 SRC655383:SRD655383 TAY655383:TAZ655383 TKU655383:TKV655383 TUQ655383:TUR655383 UEM655383:UEN655383 UOI655383:UOJ655383 UYE655383:UYF655383 VIA655383:VIB655383 VRW655383:VRX655383 WBS655383:WBT655383 WLO655383:WLP655383 WVK655383:WVL655383 C720919:D720919 IY720919:IZ720919 SU720919:SV720919 ACQ720919:ACR720919 AMM720919:AMN720919 AWI720919:AWJ720919 BGE720919:BGF720919 BQA720919:BQB720919 BZW720919:BZX720919 CJS720919:CJT720919 CTO720919:CTP720919 DDK720919:DDL720919 DNG720919:DNH720919 DXC720919:DXD720919 EGY720919:EGZ720919 EQU720919:EQV720919 FAQ720919:FAR720919 FKM720919:FKN720919 FUI720919:FUJ720919 GEE720919:GEF720919 GOA720919:GOB720919 GXW720919:GXX720919 HHS720919:HHT720919 HRO720919:HRP720919 IBK720919:IBL720919 ILG720919:ILH720919 IVC720919:IVD720919 JEY720919:JEZ720919 JOU720919:JOV720919 JYQ720919:JYR720919 KIM720919:KIN720919 KSI720919:KSJ720919 LCE720919:LCF720919 LMA720919:LMB720919 LVW720919:LVX720919 MFS720919:MFT720919 MPO720919:MPP720919 MZK720919:MZL720919 NJG720919:NJH720919 NTC720919:NTD720919 OCY720919:OCZ720919 OMU720919:OMV720919 OWQ720919:OWR720919 PGM720919:PGN720919 PQI720919:PQJ720919 QAE720919:QAF720919 QKA720919:QKB720919 QTW720919:QTX720919 RDS720919:RDT720919 RNO720919:RNP720919 RXK720919:RXL720919 SHG720919:SHH720919 SRC720919:SRD720919 TAY720919:TAZ720919 TKU720919:TKV720919 TUQ720919:TUR720919 UEM720919:UEN720919 UOI720919:UOJ720919 UYE720919:UYF720919 VIA720919:VIB720919 VRW720919:VRX720919 WBS720919:WBT720919 WLO720919:WLP720919 WVK720919:WVL720919 C786455:D786455 IY786455:IZ786455 SU786455:SV786455 ACQ786455:ACR786455 AMM786455:AMN786455 AWI786455:AWJ786455 BGE786455:BGF786455 BQA786455:BQB786455 BZW786455:BZX786455 CJS786455:CJT786455 CTO786455:CTP786455 DDK786455:DDL786455 DNG786455:DNH786455 DXC786455:DXD786455 EGY786455:EGZ786455 EQU786455:EQV786455 FAQ786455:FAR786455 FKM786455:FKN786455 FUI786455:FUJ786455 GEE786455:GEF786455 GOA786455:GOB786455 GXW786455:GXX786455 HHS786455:HHT786455 HRO786455:HRP786455 IBK786455:IBL786455 ILG786455:ILH786455 IVC786455:IVD786455 JEY786455:JEZ786455 JOU786455:JOV786455 JYQ786455:JYR786455 KIM786455:KIN786455 KSI786455:KSJ786455 LCE786455:LCF786455 LMA786455:LMB786455 LVW786455:LVX786455 MFS786455:MFT786455 MPO786455:MPP786455 MZK786455:MZL786455 NJG786455:NJH786455 NTC786455:NTD786455 OCY786455:OCZ786455 OMU786455:OMV786455 OWQ786455:OWR786455 PGM786455:PGN786455 PQI786455:PQJ786455 QAE786455:QAF786455 QKA786455:QKB786455 QTW786455:QTX786455 RDS786455:RDT786455 RNO786455:RNP786455 RXK786455:RXL786455 SHG786455:SHH786455 SRC786455:SRD786455 TAY786455:TAZ786455 TKU786455:TKV786455 TUQ786455:TUR786455 UEM786455:UEN786455 UOI786455:UOJ786455 UYE786455:UYF786455 VIA786455:VIB786455 VRW786455:VRX786455 WBS786455:WBT786455 WLO786455:WLP786455 WVK786455:WVL786455 C851991:D851991 IY851991:IZ851991 SU851991:SV851991 ACQ851991:ACR851991 AMM851991:AMN851991 AWI851991:AWJ851991 BGE851991:BGF851991 BQA851991:BQB851991 BZW851991:BZX851991 CJS851991:CJT851991 CTO851991:CTP851991 DDK851991:DDL851991 DNG851991:DNH851991 DXC851991:DXD851991 EGY851991:EGZ851991 EQU851991:EQV851991 FAQ851991:FAR851991 FKM851991:FKN851991 FUI851991:FUJ851991 GEE851991:GEF851991 GOA851991:GOB851991 GXW851991:GXX851991 HHS851991:HHT851991 HRO851991:HRP851991 IBK851991:IBL851991 ILG851991:ILH851991 IVC851991:IVD851991 JEY851991:JEZ851991 JOU851991:JOV851991 JYQ851991:JYR851991 KIM851991:KIN851991 KSI851991:KSJ851991 LCE851991:LCF851991 LMA851991:LMB851991 LVW851991:LVX851991 MFS851991:MFT851991 MPO851991:MPP851991 MZK851991:MZL851991 NJG851991:NJH851991 NTC851991:NTD851991 OCY851991:OCZ851991 OMU851991:OMV851991 OWQ851991:OWR851991 PGM851991:PGN851991 PQI851991:PQJ851991 QAE851991:QAF851991 QKA851991:QKB851991 QTW851991:QTX851991 RDS851991:RDT851991 RNO851991:RNP851991 RXK851991:RXL851991 SHG851991:SHH851991 SRC851991:SRD851991 TAY851991:TAZ851991 TKU851991:TKV851991 TUQ851991:TUR851991 UEM851991:UEN851991 UOI851991:UOJ851991 UYE851991:UYF851991 VIA851991:VIB851991 VRW851991:VRX851991 WBS851991:WBT851991 WLO851991:WLP851991 WVK851991:WVL851991 C917527:D917527 IY917527:IZ917527 SU917527:SV917527 ACQ917527:ACR917527 AMM917527:AMN917527 AWI917527:AWJ917527 BGE917527:BGF917527 BQA917527:BQB917527 BZW917527:BZX917527 CJS917527:CJT917527 CTO917527:CTP917527 DDK917527:DDL917527 DNG917527:DNH917527 DXC917527:DXD917527 EGY917527:EGZ917527 EQU917527:EQV917527 FAQ917527:FAR917527 FKM917527:FKN917527 FUI917527:FUJ917527 GEE917527:GEF917527 GOA917527:GOB917527 GXW917527:GXX917527 HHS917527:HHT917527 HRO917527:HRP917527 IBK917527:IBL917527 ILG917527:ILH917527 IVC917527:IVD917527 JEY917527:JEZ917527 JOU917527:JOV917527 JYQ917527:JYR917527 KIM917527:KIN917527 KSI917527:KSJ917527 LCE917527:LCF917527 LMA917527:LMB917527 LVW917527:LVX917527 MFS917527:MFT917527 MPO917527:MPP917527 MZK917527:MZL917527 NJG917527:NJH917527 NTC917527:NTD917527 OCY917527:OCZ917527 OMU917527:OMV917527 OWQ917527:OWR917527 PGM917527:PGN917527 PQI917527:PQJ917527 QAE917527:QAF917527 QKA917527:QKB917527 QTW917527:QTX917527 RDS917527:RDT917527 RNO917527:RNP917527 RXK917527:RXL917527 SHG917527:SHH917527 SRC917527:SRD917527 TAY917527:TAZ917527 TKU917527:TKV917527 TUQ917527:TUR917527 UEM917527:UEN917527 UOI917527:UOJ917527 UYE917527:UYF917527 VIA917527:VIB917527 VRW917527:VRX917527 WBS917527:WBT917527 WLO917527:WLP917527 WVK917527:WVL917527 C983063:D983063 IY983063:IZ983063 SU983063:SV983063 ACQ983063:ACR983063 AMM983063:AMN983063 AWI983063:AWJ983063 BGE983063:BGF983063 BQA983063:BQB983063 BZW983063:BZX983063 CJS983063:CJT983063 CTO983063:CTP983063 DDK983063:DDL983063 DNG983063:DNH983063 DXC983063:DXD983063 EGY983063:EGZ983063 EQU983063:EQV983063 FAQ983063:FAR983063 FKM983063:FKN983063 FUI983063:FUJ983063 GEE983063:GEF983063 GOA983063:GOB983063 GXW983063:GXX983063 HHS983063:HHT983063 HRO983063:HRP983063 IBK983063:IBL983063 ILG983063:ILH983063 IVC983063:IVD983063 JEY983063:JEZ983063 JOU983063:JOV983063 JYQ983063:JYR983063 KIM983063:KIN983063 KSI983063:KSJ983063 LCE983063:LCF983063 LMA983063:LMB983063 LVW983063:LVX983063 MFS983063:MFT983063 MPO983063:MPP983063 MZK983063:MZL983063 NJG983063:NJH983063 NTC983063:NTD983063 OCY983063:OCZ983063 OMU983063:OMV983063 OWQ983063:OWR983063 PGM983063:PGN983063 PQI983063:PQJ983063 QAE983063:QAF983063 QKA983063:QKB983063 QTW983063:QTX983063 RDS983063:RDT983063 RNO983063:RNP983063 RXK983063:RXL983063 SHG983063:SHH983063 SRC983063:SRD983063 TAY983063:TAZ983063 TKU983063:TKV983063 TUQ983063:TUR983063 UEM983063:UEN983063 UOI983063:UOJ983063 UYE983063:UYF983063 VIA983063:VIB983063 VRW983063:VRX983063 WBS983063:WBT983063 WLO983063:WLP983063 WVK983063:WVL983063" xr:uid="{D04DD4FD-5FF8-4786-814A-4173D1C2F65B}">
      <formula1>0</formula1>
      <formula2>1</formula2>
    </dataValidation>
  </dataValidations>
  <pageMargins left="0.511811024" right="0.511811024" top="0.78740157499999996" bottom="0.78740157499999996" header="0.31496062000000002" footer="0.31496062000000002"/>
  <pageSetup paperSize="9" scale="63"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2</vt:i4>
      </vt:variant>
    </vt:vector>
  </HeadingPairs>
  <TitlesOfParts>
    <vt:vector size="9" baseType="lpstr">
      <vt:lpstr>P.O</vt:lpstr>
      <vt:lpstr>C.P.U</vt:lpstr>
      <vt:lpstr>CURVA ABC DE INSUMO</vt:lpstr>
      <vt:lpstr>CURVA ABC DE SERVIÇO</vt:lpstr>
      <vt:lpstr>CRONOGRAMA</vt:lpstr>
      <vt:lpstr>M.C</vt:lpstr>
      <vt:lpstr>BDI</vt:lpstr>
      <vt:lpstr>BDI!Area_de_impressao</vt:lpstr>
      <vt:lpstr>M.C!Area_de_impressao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Empresa</dc:creator>
  <cp:lastModifiedBy>Usuario</cp:lastModifiedBy>
  <cp:lastPrinted>2026-04-30T14:32:01Z</cp:lastPrinted>
  <dcterms:created xsi:type="dcterms:W3CDTF">2026-03-27T17:16:05Z</dcterms:created>
  <dcterms:modified xsi:type="dcterms:W3CDTF">2026-04-30T14:54:39Z</dcterms:modified>
</cp:coreProperties>
</file>